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RVER\hORARIOS sILVIA\"/>
    </mc:Choice>
  </mc:AlternateContent>
  <bookViews>
    <workbookView xWindow="0" yWindow="0" windowWidth="15480" windowHeight="9396" activeTab="1"/>
  </bookViews>
  <sheets>
    <sheet name="NUCLEOS" sheetId="1" r:id="rId1"/>
    <sheet name="INGRESOS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9" i="2" l="1"/>
  <c r="D69" i="2"/>
  <c r="P69" i="2" s="1"/>
  <c r="D61" i="2"/>
  <c r="F53" i="2" l="1"/>
  <c r="F52" i="2"/>
  <c r="F51" i="2"/>
  <c r="F50" i="2"/>
  <c r="E57" i="2"/>
  <c r="E56" i="2"/>
  <c r="E55" i="2"/>
  <c r="E54" i="2"/>
  <c r="E53" i="2"/>
  <c r="E52" i="2"/>
  <c r="E51" i="2"/>
  <c r="E50" i="2"/>
  <c r="E5" i="2"/>
  <c r="K57" i="1"/>
  <c r="J57" i="1"/>
  <c r="I57" i="1"/>
  <c r="H57" i="1"/>
  <c r="G57" i="1"/>
  <c r="F57" i="1"/>
  <c r="E57" i="1"/>
  <c r="D57" i="1"/>
  <c r="K56" i="1"/>
  <c r="J56" i="1"/>
  <c r="I56" i="1"/>
  <c r="H56" i="1"/>
  <c r="G56" i="1"/>
  <c r="F56" i="1"/>
  <c r="E56" i="1"/>
  <c r="D56" i="1"/>
  <c r="K55" i="1"/>
  <c r="J55" i="1"/>
  <c r="I55" i="1"/>
  <c r="H55" i="1"/>
  <c r="G55" i="1"/>
  <c r="F55" i="1"/>
  <c r="E55" i="1"/>
  <c r="D55" i="1"/>
  <c r="K54" i="1"/>
  <c r="J54" i="1"/>
  <c r="I54" i="1"/>
  <c r="H54" i="1"/>
  <c r="G54" i="1"/>
  <c r="F54" i="1"/>
  <c r="E54" i="1"/>
  <c r="D54" i="1"/>
  <c r="K53" i="1"/>
  <c r="J53" i="1"/>
  <c r="I53" i="1"/>
  <c r="H53" i="1"/>
  <c r="G53" i="1"/>
  <c r="F53" i="1"/>
  <c r="E53" i="1"/>
  <c r="D53" i="1"/>
  <c r="K52" i="1"/>
  <c r="J52" i="1"/>
  <c r="I52" i="1"/>
  <c r="H52" i="1"/>
  <c r="G52" i="1"/>
  <c r="F52" i="1"/>
  <c r="E52" i="1"/>
  <c r="D52" i="1"/>
  <c r="K51" i="1"/>
  <c r="J51" i="1"/>
  <c r="I51" i="1"/>
  <c r="H51" i="1"/>
  <c r="G51" i="1"/>
  <c r="F51" i="1"/>
  <c r="E51" i="1"/>
  <c r="D51" i="1"/>
  <c r="K50" i="1"/>
  <c r="J50" i="1"/>
  <c r="J58" i="1" s="1"/>
  <c r="I50" i="1"/>
  <c r="I58" i="1" s="1"/>
  <c r="H50" i="1"/>
  <c r="G50" i="1"/>
  <c r="F50" i="1"/>
  <c r="E50" i="1"/>
  <c r="D50" i="1"/>
  <c r="V60" i="1"/>
  <c r="W60" i="1"/>
  <c r="X60" i="1"/>
  <c r="Y60" i="1"/>
  <c r="Z60" i="1"/>
  <c r="AA60" i="1"/>
  <c r="AB60" i="1"/>
  <c r="AC60" i="1"/>
  <c r="V61" i="1"/>
  <c r="W61" i="1"/>
  <c r="X61" i="1"/>
  <c r="Y61" i="1"/>
  <c r="Z61" i="1"/>
  <c r="AA61" i="1"/>
  <c r="AB61" i="1"/>
  <c r="AC61" i="1"/>
  <c r="V62" i="1"/>
  <c r="W62" i="1"/>
  <c r="X62" i="1"/>
  <c r="Y62" i="1"/>
  <c r="Z62" i="1"/>
  <c r="AA62" i="1"/>
  <c r="AB62" i="1"/>
  <c r="AC62" i="1"/>
  <c r="V63" i="1"/>
  <c r="W63" i="1"/>
  <c r="X63" i="1"/>
  <c r="Y63" i="1"/>
  <c r="Z63" i="1"/>
  <c r="AA63" i="1"/>
  <c r="AB63" i="1"/>
  <c r="AC63" i="1"/>
  <c r="V64" i="1"/>
  <c r="W64" i="1"/>
  <c r="X64" i="1"/>
  <c r="Y64" i="1"/>
  <c r="Z64" i="1"/>
  <c r="AA64" i="1"/>
  <c r="AB64" i="1"/>
  <c r="AC64" i="1"/>
  <c r="V65" i="1"/>
  <c r="W65" i="1"/>
  <c r="X65" i="1"/>
  <c r="Y65" i="1"/>
  <c r="Z65" i="1"/>
  <c r="AA65" i="1"/>
  <c r="AB65" i="1"/>
  <c r="AC65" i="1"/>
  <c r="V66" i="1"/>
  <c r="W66" i="1"/>
  <c r="X66" i="1"/>
  <c r="Y66" i="1"/>
  <c r="Z66" i="1"/>
  <c r="AA66" i="1"/>
  <c r="AB66" i="1"/>
  <c r="AC66" i="1"/>
  <c r="V67" i="1"/>
  <c r="W67" i="1"/>
  <c r="X67" i="1"/>
  <c r="Y67" i="1"/>
  <c r="Z67" i="1"/>
  <c r="AA67" i="1"/>
  <c r="AB67" i="1"/>
  <c r="AC67" i="1"/>
  <c r="F5" i="2" l="1"/>
  <c r="K58" i="1"/>
  <c r="H58" i="1"/>
  <c r="L50" i="1"/>
  <c r="M50" i="1" s="1"/>
  <c r="L54" i="1"/>
  <c r="M54" i="1" s="1"/>
  <c r="G58" i="1"/>
  <c r="L51" i="1"/>
  <c r="M51" i="1" s="1"/>
  <c r="L52" i="1"/>
  <c r="M52" i="1" s="1"/>
  <c r="L53" i="1"/>
  <c r="M53" i="1" s="1"/>
  <c r="L55" i="1"/>
  <c r="M55" i="1" s="1"/>
  <c r="L56" i="1"/>
  <c r="M56" i="1" s="1"/>
  <c r="L57" i="1"/>
  <c r="M57" i="1" s="1"/>
  <c r="F58" i="1"/>
  <c r="E5" i="1"/>
  <c r="G5" i="2" l="1"/>
  <c r="M58" i="1"/>
  <c r="F5" i="1"/>
  <c r="H5" i="2" l="1"/>
  <c r="G5" i="1"/>
  <c r="I5" i="2" l="1"/>
  <c r="H5" i="1"/>
  <c r="J5" i="2" l="1"/>
  <c r="I5" i="1"/>
  <c r="K5" i="2" l="1"/>
  <c r="J5" i="1"/>
  <c r="L5" i="2" l="1"/>
  <c r="K5" i="1"/>
  <c r="M5" i="2" l="1"/>
  <c r="L5" i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B5" i="1" s="1"/>
  <c r="AC5" i="1" s="1"/>
  <c r="AD5" i="1" s="1"/>
  <c r="AE5" i="1" s="1"/>
  <c r="N5" i="2" l="1"/>
  <c r="D16" i="1"/>
  <c r="O5" i="2" l="1"/>
  <c r="P5" i="2" s="1"/>
  <c r="Q5" i="2" s="1"/>
  <c r="R5" i="2" s="1"/>
  <c r="S5" i="2" s="1"/>
  <c r="T5" i="2" s="1"/>
  <c r="U5" i="2" s="1"/>
  <c r="V5" i="2" s="1"/>
  <c r="W5" i="2" s="1"/>
  <c r="X5" i="2" s="1"/>
  <c r="Y5" i="2" s="1"/>
  <c r="Z5" i="2" s="1"/>
  <c r="AA5" i="2" s="1"/>
  <c r="AB5" i="2" s="1"/>
  <c r="AC5" i="2" s="1"/>
  <c r="AD5" i="2" s="1"/>
  <c r="AE5" i="2" s="1"/>
  <c r="D16" i="2" s="1"/>
  <c r="E16" i="1"/>
  <c r="F16" i="1" s="1"/>
  <c r="G16" i="1" s="1"/>
  <c r="H16" i="1" s="1"/>
  <c r="E16" i="2" l="1"/>
  <c r="F16" i="2" s="1"/>
  <c r="G16" i="2" s="1"/>
  <c r="H16" i="2" s="1"/>
  <c r="I16" i="2" s="1"/>
  <c r="I16" i="1"/>
  <c r="J16" i="2" l="1"/>
  <c r="J16" i="1"/>
  <c r="K16" i="2" l="1"/>
  <c r="L16" i="2" s="1"/>
  <c r="M16" i="2" s="1"/>
  <c r="N16" i="2" s="1"/>
  <c r="O16" i="2" s="1"/>
  <c r="P16" i="2" s="1"/>
  <c r="Q16" i="2" s="1"/>
  <c r="R16" i="2" s="1"/>
  <c r="S16" i="2" s="1"/>
  <c r="T16" i="2" s="1"/>
  <c r="U16" i="2" s="1"/>
  <c r="V16" i="2" s="1"/>
  <c r="W16" i="2" s="1"/>
  <c r="X16" i="2" s="1"/>
  <c r="Y16" i="2" s="1"/>
  <c r="Z16" i="2" s="1"/>
  <c r="AA16" i="2" s="1"/>
  <c r="AB16" i="2" s="1"/>
  <c r="AC16" i="2" s="1"/>
  <c r="AD16" i="2" s="1"/>
  <c r="AE16" i="2" s="1"/>
  <c r="K16" i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Z16" i="1" s="1"/>
  <c r="AA16" i="1" s="1"/>
  <c r="AB16" i="1" s="1"/>
  <c r="AC16" i="1" s="1"/>
  <c r="AD16" i="1" s="1"/>
  <c r="AE16" i="1" s="1"/>
  <c r="D27" i="2" l="1"/>
  <c r="D27" i="1"/>
  <c r="E27" i="2" l="1"/>
  <c r="F27" i="2" s="1"/>
  <c r="G27" i="2" s="1"/>
  <c r="H27" i="2" s="1"/>
  <c r="I27" i="2" s="1"/>
  <c r="E27" i="1"/>
  <c r="F27" i="1" s="1"/>
  <c r="G27" i="1" s="1"/>
  <c r="H27" i="1" s="1"/>
  <c r="I27" i="1" s="1"/>
  <c r="J27" i="2" l="1"/>
  <c r="J27" i="1"/>
  <c r="K27" i="1" s="1"/>
  <c r="L27" i="1" s="1"/>
  <c r="M27" i="1" s="1"/>
  <c r="N27" i="1" s="1"/>
  <c r="O27" i="1" s="1"/>
  <c r="P27" i="1" s="1"/>
  <c r="Q27" i="1" s="1"/>
  <c r="R27" i="1" s="1"/>
  <c r="S27" i="1" s="1"/>
  <c r="T27" i="1" s="1"/>
  <c r="U27" i="1" s="1"/>
  <c r="V27" i="1" s="1"/>
  <c r="W27" i="1" s="1"/>
  <c r="X27" i="1" s="1"/>
  <c r="Y27" i="1" s="1"/>
  <c r="Z27" i="1" s="1"/>
  <c r="AA27" i="1" s="1"/>
  <c r="AB27" i="1" s="1"/>
  <c r="AC27" i="1" s="1"/>
  <c r="AD27" i="1" s="1"/>
  <c r="AE27" i="1" s="1"/>
  <c r="D38" i="1" s="1"/>
  <c r="E38" i="1" s="1"/>
  <c r="F38" i="1" s="1"/>
  <c r="G38" i="1" s="1"/>
  <c r="H38" i="1" s="1"/>
  <c r="I38" i="1" s="1"/>
  <c r="J38" i="1" s="1"/>
  <c r="K27" i="2" l="1"/>
  <c r="L27" i="2" s="1"/>
  <c r="M27" i="2" s="1"/>
  <c r="N27" i="2" s="1"/>
  <c r="O27" i="2" s="1"/>
  <c r="P27" i="2" s="1"/>
  <c r="Q27" i="2" l="1"/>
  <c r="R27" i="2" l="1"/>
  <c r="S27" i="2" s="1"/>
  <c r="T27" i="2" s="1"/>
  <c r="U27" i="2" s="1"/>
  <c r="V27" i="2" s="1"/>
  <c r="W27" i="2" s="1"/>
  <c r="X27" i="2" l="1"/>
  <c r="Y27" i="2" l="1"/>
  <c r="Z27" i="2" s="1"/>
  <c r="AA27" i="2" s="1"/>
  <c r="AB27" i="2" s="1"/>
  <c r="AC27" i="2" s="1"/>
  <c r="AD27" i="2" s="1"/>
  <c r="AE27" i="2" l="1"/>
  <c r="D38" i="2" l="1"/>
  <c r="E38" i="2" s="1"/>
  <c r="F38" i="2" s="1"/>
  <c r="G38" i="2" s="1"/>
  <c r="H38" i="2" s="1"/>
  <c r="I38" i="2" s="1"/>
  <c r="J38" i="2" l="1"/>
  <c r="D51" i="2" s="1"/>
  <c r="D57" i="2"/>
  <c r="D54" i="2"/>
  <c r="D55" i="2"/>
  <c r="D53" i="2"/>
  <c r="D56" i="2"/>
  <c r="D50" i="2"/>
  <c r="D52" i="2" l="1"/>
  <c r="J52" i="2"/>
  <c r="K56" i="2"/>
  <c r="H52" i="2"/>
  <c r="G57" i="2"/>
  <c r="G56" i="2"/>
  <c r="K55" i="2"/>
  <c r="J56" i="2"/>
  <c r="H53" i="2"/>
  <c r="K53" i="2"/>
  <c r="I50" i="2"/>
  <c r="I52" i="2"/>
  <c r="I57" i="2"/>
  <c r="F55" i="2"/>
  <c r="J53" i="2"/>
  <c r="I51" i="2"/>
  <c r="K52" i="2"/>
  <c r="G50" i="2"/>
  <c r="K50" i="2"/>
  <c r="J54" i="2"/>
  <c r="J57" i="2"/>
  <c r="G54" i="2"/>
  <c r="F57" i="2"/>
  <c r="H55" i="2"/>
  <c r="I53" i="2"/>
  <c r="H50" i="2"/>
  <c r="G53" i="2"/>
  <c r="L53" i="2" s="1"/>
  <c r="M53" i="2" s="1"/>
  <c r="I54" i="2"/>
  <c r="J55" i="2"/>
  <c r="H57" i="2"/>
  <c r="F56" i="2"/>
  <c r="F54" i="2"/>
  <c r="I55" i="2"/>
  <c r="H54" i="2"/>
  <c r="H51" i="2"/>
  <c r="G51" i="2"/>
  <c r="K57" i="2"/>
  <c r="I56" i="2"/>
  <c r="J50" i="2"/>
  <c r="G55" i="2"/>
  <c r="G52" i="2"/>
  <c r="H56" i="2"/>
  <c r="K54" i="2"/>
  <c r="K51" i="2"/>
  <c r="J51" i="2"/>
  <c r="L55" i="2" l="1"/>
  <c r="M55" i="2" s="1"/>
  <c r="L51" i="2"/>
  <c r="M51" i="2" s="1"/>
  <c r="L52" i="2"/>
  <c r="M52" i="2" s="1"/>
  <c r="L50" i="2"/>
  <c r="M50" i="2" s="1"/>
  <c r="F58" i="2"/>
  <c r="H58" i="2"/>
  <c r="K58" i="2"/>
  <c r="I58" i="2"/>
  <c r="L54" i="2"/>
  <c r="M54" i="2" s="1"/>
  <c r="G58" i="2"/>
  <c r="J58" i="2"/>
  <c r="L56" i="2"/>
  <c r="M56" i="2" s="1"/>
  <c r="L57" i="2"/>
  <c r="M57" i="2" s="1"/>
  <c r="M58" i="2" l="1"/>
</calcChain>
</file>

<file path=xl/sharedStrings.xml><?xml version="1.0" encoding="utf-8"?>
<sst xmlns="http://schemas.openxmlformats.org/spreadsheetml/2006/main" count="1755" uniqueCount="55">
  <si>
    <t>F</t>
  </si>
  <si>
    <t>LUN</t>
  </si>
  <si>
    <t>MAR</t>
  </si>
  <si>
    <t>MIE</t>
  </si>
  <si>
    <t>JUE</t>
  </si>
  <si>
    <t>VIE</t>
  </si>
  <si>
    <t>SAB</t>
  </si>
  <si>
    <t>DOM</t>
  </si>
  <si>
    <t>N1</t>
  </si>
  <si>
    <t>N2</t>
  </si>
  <si>
    <t>N3</t>
  </si>
  <si>
    <t>N4</t>
  </si>
  <si>
    <t>N5</t>
  </si>
  <si>
    <t>N6</t>
  </si>
  <si>
    <t>FIN.SEM</t>
  </si>
  <si>
    <t>FESTI</t>
  </si>
  <si>
    <t>J</t>
  </si>
  <si>
    <t>N</t>
  </si>
  <si>
    <t>U</t>
  </si>
  <si>
    <t>I</t>
  </si>
  <si>
    <t>O</t>
  </si>
  <si>
    <t>L</t>
  </si>
  <si>
    <t>A</t>
  </si>
  <si>
    <t>S</t>
  </si>
  <si>
    <t>T</t>
  </si>
  <si>
    <t>G</t>
  </si>
  <si>
    <t>E</t>
  </si>
  <si>
    <t>P</t>
  </si>
  <si>
    <t>M</t>
  </si>
  <si>
    <t>B</t>
  </si>
  <si>
    <t>R</t>
  </si>
  <si>
    <t>FIN.S</t>
  </si>
  <si>
    <t>FES</t>
  </si>
  <si>
    <t>D.TR</t>
  </si>
  <si>
    <t>H.TR</t>
  </si>
  <si>
    <t>D</t>
  </si>
  <si>
    <t>C</t>
  </si>
  <si>
    <t>NUCLEOS TRABAJ</t>
  </si>
  <si>
    <t>TOTAL HORAS</t>
  </si>
  <si>
    <t>NUCLEOS</t>
  </si>
  <si>
    <t>INGRESOS</t>
  </si>
  <si>
    <t>SE 1</t>
  </si>
  <si>
    <t>SE 2</t>
  </si>
  <si>
    <t>SE 4</t>
  </si>
  <si>
    <t>SE3</t>
  </si>
  <si>
    <t>SE 5</t>
  </si>
  <si>
    <t>SE 6</t>
  </si>
  <si>
    <t>SE 7</t>
  </si>
  <si>
    <t>SE 8</t>
  </si>
  <si>
    <t>SE 9</t>
  </si>
  <si>
    <t>SE 10</t>
  </si>
  <si>
    <t>SE 11</t>
  </si>
  <si>
    <t>SE 12</t>
  </si>
  <si>
    <t>SE 13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</si>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</sst>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C0A]d\-mmm;@"/>
    <numFmt numFmtId="165" formatCode="#,##0.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b/>
      <sz val="8"/>
      <name val="Arial"/>
      <family val="2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20"/>
      <color theme="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5757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2">
    <xf numFmtId="0" fontId="0" fillId="0" borderId="0" xfId="0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4" fontId="3" fillId="8" borderId="1" xfId="0" applyNumberFormat="1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top"/>
    </xf>
    <xf numFmtId="0" fontId="0" fillId="6" borderId="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9" borderId="0" xfId="0" applyFill="1" applyBorder="1" applyAlignment="1">
      <alignment horizontal="center"/>
    </xf>
    <xf numFmtId="0" fontId="0" fillId="2" borderId="0" xfId="0" applyFill="1"/>
    <xf numFmtId="0" fontId="0" fillId="4" borderId="0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2" fillId="4" borderId="0" xfId="0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/>
    <xf numFmtId="0" fontId="2" fillId="3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10" borderId="1" xfId="0" applyFont="1" applyFill="1" applyBorder="1"/>
    <xf numFmtId="0" fontId="0" fillId="7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 vertical="top"/>
    </xf>
    <xf numFmtId="0" fontId="0" fillId="14" borderId="1" xfId="0" applyFill="1" applyBorder="1" applyAlignment="1">
      <alignment horizontal="center" vertical="top"/>
    </xf>
    <xf numFmtId="0" fontId="0" fillId="15" borderId="1" xfId="0" applyFill="1" applyBorder="1"/>
    <xf numFmtId="0" fontId="0" fillId="0" borderId="0" xfId="0" applyAlignment="1">
      <alignment horizontal="center"/>
    </xf>
    <xf numFmtId="0" fontId="5" fillId="0" borderId="0" xfId="0" applyFont="1"/>
    <xf numFmtId="0" fontId="6" fillId="0" borderId="1" xfId="1" applyFill="1" applyBorder="1" applyAlignment="1">
      <alignment horizontal="center"/>
    </xf>
    <xf numFmtId="0" fontId="7" fillId="7" borderId="0" xfId="0" applyFont="1" applyFill="1"/>
    <xf numFmtId="0" fontId="0" fillId="7" borderId="0" xfId="0" applyFill="1"/>
    <xf numFmtId="0" fontId="9" fillId="7" borderId="0" xfId="0" applyFont="1" applyFill="1"/>
    <xf numFmtId="0" fontId="9" fillId="16" borderId="0" xfId="0" applyFont="1" applyFill="1"/>
    <xf numFmtId="0" fontId="8" fillId="16" borderId="0" xfId="0" applyFont="1" applyFill="1"/>
    <xf numFmtId="165" fontId="10" fillId="0" borderId="1" xfId="1" applyNumberFormat="1" applyFont="1" applyFill="1" applyBorder="1" applyAlignment="1">
      <alignment horizontal="center"/>
    </xf>
    <xf numFmtId="0" fontId="11" fillId="0" borderId="0" xfId="0" applyFont="1"/>
    <xf numFmtId="165" fontId="11" fillId="0" borderId="0" xfId="0" applyNumberFormat="1" applyFont="1"/>
    <xf numFmtId="165" fontId="12" fillId="16" borderId="0" xfId="0" applyNumberFormat="1" applyFont="1" applyFill="1"/>
    <xf numFmtId="0" fontId="12" fillId="16" borderId="0" xfId="0" applyFont="1" applyFill="1"/>
    <xf numFmtId="165" fontId="11" fillId="17" borderId="1" xfId="0" applyNumberFormat="1" applyFont="1" applyFill="1" applyBorder="1"/>
    <xf numFmtId="0" fontId="11" fillId="17" borderId="1" xfId="0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</cellXfs>
  <cellStyles count="2">
    <cellStyle name="Hipervínculo" xfId="1" builtinId="8"/>
    <cellStyle name="Normal" xfId="0" builtinId="0"/>
  </cellStyles>
  <dxfs count="72">
    <dxf>
      <font>
        <color auto="1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ont>
        <color auto="1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ont>
        <color auto="1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ont>
        <color auto="1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ont>
        <color auto="1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ont>
        <color auto="1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ont>
        <color auto="1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ont>
        <color auto="1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ont>
        <color auto="1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ont>
        <color auto="1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ont>
        <color auto="1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ont>
        <color auto="1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B0F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ont>
        <color auto="1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ont>
        <color auto="1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ont>
        <color auto="1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ont>
        <color auto="1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ont>
        <color auto="1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B0F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ont>
        <color auto="1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ont>
        <color auto="1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ont>
        <color auto="1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ont>
        <color auto="1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ont>
        <color auto="1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rgbClr val="0070C0"/>
                </a:solidFill>
                <a:effectLst>
                  <a:glow rad="101600">
                    <a:schemeClr val="accent5">
                      <a:satMod val="175000"/>
                      <a:alpha val="40000"/>
                    </a:schemeClr>
                  </a:glow>
                  <a:outerShdw blurRad="60007" dir="2000400" sy="-30000" kx="-800400" algn="bl" rotWithShape="0">
                    <a:prstClr val="black">
                      <a:alpha val="2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rgbClr val="0070C0"/>
                </a:solidFill>
                <a:effectLst>
                  <a:glow rad="101600">
                    <a:schemeClr val="accent5">
                      <a:satMod val="175000"/>
                      <a:alpha val="40000"/>
                    </a:schemeClr>
                  </a:glow>
                  <a:outerShdw blurRad="60007" dir="2000400" sy="-30000" kx="-800400" algn="bl" rotWithShape="0">
                    <a:prstClr val="black">
                      <a:alpha val="20000"/>
                    </a:prstClr>
                  </a:outerShdw>
                </a:effectLst>
              </a:rPr>
              <a:t>UTILIZACIÓN NUCLEOS</a:t>
            </a:r>
          </a:p>
        </c:rich>
      </c:tx>
      <c:layout>
        <c:manualLayout>
          <c:xMode val="edge"/>
          <c:yMode val="edge"/>
          <c:x val="0.2886874453193351"/>
          <c:y val="4.629629629629629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rgbClr val="0070C0"/>
              </a:solidFill>
              <a:effectLst>
                <a:glow rad="101600">
                  <a:schemeClr val="accent5">
                    <a:satMod val="175000"/>
                    <a:alpha val="40000"/>
                  </a:schemeClr>
                </a:glow>
                <a:outerShdw blurRad="60007" dir="2000400" sy="-30000" kx="-800400" algn="bl" rotWithShape="0">
                  <a:prstClr val="black">
                    <a:alpha val="2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layout>
                <c:manualLayout>
                  <c:x val="-5.6620734908136482E-2"/>
                  <c:y val="1.790755322251383E-2"/>
                </c:manualLayout>
              </c:layout>
              <c:spPr>
                <a:gradFill rotWithShape="1">
                  <a:gsLst>
                    <a:gs pos="0">
                      <a:schemeClr val="accent6"/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</a:gsLst>
                  <a:lin ang="4140000" scaled="1"/>
                </a:gradFill>
                <a:ln>
                  <a:noFill/>
                </a:ln>
                <a:effectLst>
                  <a:glow rad="228600">
                    <a:schemeClr val="accent4">
                      <a:satMod val="175000"/>
                      <a:alpha val="40000"/>
                    </a:schemeClr>
                  </a:glow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9800000"/>
                  </a:lightRig>
                </a:scene3d>
                <a:sp3d prstMaterial="plastic">
                  <a:bevelT w="38100" h="31750"/>
                </a:sp3d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oundRec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1"/>
              <c:layout>
                <c:manualLayout>
                  <c:x val="-3.9203630796150482E-2"/>
                  <c:y val="-0.11534412365121026"/>
                </c:manualLayout>
              </c:layout>
              <c:spPr>
                <a:gradFill rotWithShape="1">
                  <a:gsLst>
                    <a:gs pos="0">
                      <a:schemeClr val="accent6"/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</a:gsLst>
                  <a:lin ang="4140000" scaled="1"/>
                </a:gradFill>
                <a:ln>
                  <a:noFill/>
                </a:ln>
                <a:effectLst>
                  <a:glow rad="228600">
                    <a:schemeClr val="accent4">
                      <a:satMod val="175000"/>
                      <a:alpha val="40000"/>
                    </a:schemeClr>
                  </a:glow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9800000"/>
                  </a:lightRig>
                </a:scene3d>
                <a:sp3d prstMaterial="plastic">
                  <a:bevelT w="38100" h="31750"/>
                </a:sp3d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oundRec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2"/>
              <c:layout>
                <c:manualLayout>
                  <c:x val="-4.5654199475065618E-2"/>
                  <c:y val="-0.1234631087780695"/>
                </c:manualLayout>
              </c:layout>
              <c:spPr>
                <a:gradFill rotWithShape="1">
                  <a:gsLst>
                    <a:gs pos="0">
                      <a:schemeClr val="accent6"/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</a:gsLst>
                  <a:lin ang="4140000" scaled="1"/>
                </a:gradFill>
                <a:ln>
                  <a:noFill/>
                </a:ln>
                <a:effectLst>
                  <a:glow rad="228600">
                    <a:schemeClr val="accent4">
                      <a:satMod val="175000"/>
                      <a:alpha val="40000"/>
                    </a:schemeClr>
                  </a:glow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9800000"/>
                  </a:lightRig>
                </a:scene3d>
                <a:sp3d prstMaterial="plastic">
                  <a:bevelT w="38100" h="31750"/>
                </a:sp3d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oundRec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3"/>
              <c:layout>
                <c:manualLayout>
                  <c:x val="4.6941163604549384E-2"/>
                  <c:y val="-0.18133566637503645"/>
                </c:manualLayout>
              </c:layout>
              <c:spPr>
                <a:gradFill rotWithShape="1">
                  <a:gsLst>
                    <a:gs pos="0">
                      <a:schemeClr val="accent6"/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</a:gsLst>
                  <a:lin ang="4140000" scaled="1"/>
                </a:gradFill>
                <a:ln>
                  <a:noFill/>
                </a:ln>
                <a:effectLst>
                  <a:glow rad="228600">
                    <a:schemeClr val="accent4">
                      <a:satMod val="175000"/>
                      <a:alpha val="40000"/>
                    </a:schemeClr>
                  </a:glow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9800000"/>
                  </a:lightRig>
                </a:scene3d>
                <a:sp3d prstMaterial="plastic">
                  <a:bevelT w="38100" h="31750"/>
                </a:sp3d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oundRec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4"/>
              <c:layout>
                <c:manualLayout>
                  <c:x val="5.0802055993000847E-2"/>
                  <c:y val="1.6473461650627005E-3"/>
                </c:manualLayout>
              </c:layout>
              <c:spPr>
                <a:gradFill rotWithShape="1">
                  <a:gsLst>
                    <a:gs pos="0">
                      <a:schemeClr val="accent6"/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</a:gsLst>
                  <a:lin ang="4140000" scaled="1"/>
                </a:gradFill>
                <a:ln>
                  <a:noFill/>
                </a:ln>
                <a:effectLst>
                  <a:glow rad="228600">
                    <a:schemeClr val="accent4">
                      <a:satMod val="175000"/>
                      <a:alpha val="40000"/>
                    </a:schemeClr>
                  </a:glow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9800000"/>
                  </a:lightRig>
                </a:scene3d>
                <a:sp3d prstMaterial="plastic">
                  <a:bevelT w="38100" h="31750"/>
                </a:sp3d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oundRec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5"/>
              <c:layout>
                <c:manualLayout>
                  <c:x val="2.3864173228346455E-2"/>
                  <c:y val="4.320902595508895E-2"/>
                </c:manualLayout>
              </c:layout>
              <c:spPr>
                <a:gradFill rotWithShape="1">
                  <a:gsLst>
                    <a:gs pos="0">
                      <a:schemeClr val="accent6"/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</a:gsLst>
                  <a:lin ang="4140000" scaled="1"/>
                </a:gradFill>
                <a:ln>
                  <a:noFill/>
                </a:ln>
                <a:effectLst>
                  <a:glow rad="228600">
                    <a:schemeClr val="accent4">
                      <a:satMod val="175000"/>
                      <a:alpha val="40000"/>
                    </a:schemeClr>
                  </a:glow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9800000"/>
                  </a:lightRig>
                </a:scene3d>
                <a:sp3d prstMaterial="plastic">
                  <a:bevelT w="38100" h="31750"/>
                </a:sp3d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oundRec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spPr>
              <a:gradFill rotWithShape="1">
                <a:gsLst>
                  <a:gs pos="0">
                    <a:schemeClr val="accent6"/>
                  </a:gs>
                  <a:gs pos="100000">
                    <a:schemeClr val="accent6">
                      <a:shade val="48000"/>
                      <a:satMod val="180000"/>
                      <a:lumMod val="94000"/>
                    </a:schemeClr>
                  </a:gs>
                  <a:gs pos="100000">
                    <a:schemeClr val="accent6">
                      <a:shade val="48000"/>
                      <a:satMod val="180000"/>
                      <a:lumMod val="94000"/>
                    </a:schemeClr>
                  </a:gs>
                </a:gsLst>
                <a:lin ang="4140000" scaled="1"/>
              </a:gradFill>
              <a:ln>
                <a:noFill/>
              </a:ln>
              <a:effectLst>
                <a:glow rad="228600">
                  <a:schemeClr val="accent4">
                    <a:satMod val="175000"/>
                    <a:alpha val="40000"/>
                  </a:schemeClr>
                </a:glow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9800000"/>
                </a:lightRig>
              </a:scene3d>
              <a:sp3d prstMaterial="plastic">
                <a:bevelT w="38100" h="31750"/>
              </a:sp3d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[1]Hoja1!$F$47:$K$47</c:f>
              <c:strCache>
                <c:ptCount val="6"/>
                <c:pt idx="0">
                  <c:v>N1</c:v>
                </c:pt>
                <c:pt idx="1">
                  <c:v>N2</c:v>
                </c:pt>
                <c:pt idx="2">
                  <c:v>N3</c:v>
                </c:pt>
                <c:pt idx="3">
                  <c:v>N4</c:v>
                </c:pt>
                <c:pt idx="4">
                  <c:v>N5</c:v>
                </c:pt>
                <c:pt idx="5">
                  <c:v>N6</c:v>
                </c:pt>
              </c:strCache>
            </c:strRef>
          </c:cat>
          <c:val>
            <c:numRef>
              <c:f>[1]Hoja1!$F$56:$K$56</c:f>
              <c:numCache>
                <c:formatCode>General</c:formatCode>
                <c:ptCount val="6"/>
                <c:pt idx="0">
                  <c:v>91</c:v>
                </c:pt>
                <c:pt idx="1">
                  <c:v>87</c:v>
                </c:pt>
                <c:pt idx="2">
                  <c:v>89</c:v>
                </c:pt>
                <c:pt idx="3">
                  <c:v>95</c:v>
                </c:pt>
                <c:pt idx="4">
                  <c:v>93</c:v>
                </c:pt>
                <c:pt idx="5">
                  <c:v>65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rgbClr val="0070C0"/>
                </a:solidFill>
                <a:effectLst>
                  <a:glow rad="101600">
                    <a:schemeClr val="accent5">
                      <a:satMod val="175000"/>
                      <a:alpha val="40000"/>
                    </a:schemeClr>
                  </a:glow>
                  <a:outerShdw blurRad="60007" dir="2000400" sy="-30000" kx="-800400" algn="bl" rotWithShape="0">
                    <a:prstClr val="black">
                      <a:alpha val="2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rgbClr val="0070C0"/>
                </a:solidFill>
                <a:effectLst>
                  <a:glow rad="101600">
                    <a:schemeClr val="accent5">
                      <a:satMod val="175000"/>
                      <a:alpha val="40000"/>
                    </a:schemeClr>
                  </a:glow>
                  <a:outerShdw blurRad="60007" dir="2000400" sy="-30000" kx="-800400" algn="bl" rotWithShape="0">
                    <a:prstClr val="black">
                      <a:alpha val="20000"/>
                    </a:prstClr>
                  </a:outerShdw>
                </a:effectLst>
              </a:rPr>
              <a:t>UTILIZACIÓN NUCLEOS</a:t>
            </a:r>
          </a:p>
        </c:rich>
      </c:tx>
      <c:layout>
        <c:manualLayout>
          <c:xMode val="edge"/>
          <c:yMode val="edge"/>
          <c:x val="0.2886874453193351"/>
          <c:y val="4.629629629629629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rgbClr val="0070C0"/>
              </a:solidFill>
              <a:effectLst>
                <a:glow rad="101600">
                  <a:schemeClr val="accent5">
                    <a:satMod val="175000"/>
                    <a:alpha val="40000"/>
                  </a:schemeClr>
                </a:glow>
                <a:outerShdw blurRad="60007" dir="2000400" sy="-30000" kx="-800400" algn="bl" rotWithShape="0">
                  <a:prstClr val="black">
                    <a:alpha val="2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layout>
                <c:manualLayout>
                  <c:x val="-5.6620734908136482E-2"/>
                  <c:y val="1.790755322251383E-2"/>
                </c:manualLayout>
              </c:layout>
              <c:spPr>
                <a:gradFill rotWithShape="1">
                  <a:gsLst>
                    <a:gs pos="0">
                      <a:schemeClr val="accent6"/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</a:gsLst>
                  <a:lin ang="4140000" scaled="1"/>
                </a:gradFill>
                <a:ln>
                  <a:noFill/>
                </a:ln>
                <a:effectLst>
                  <a:glow rad="228600">
                    <a:schemeClr val="accent4">
                      <a:satMod val="175000"/>
                      <a:alpha val="40000"/>
                    </a:schemeClr>
                  </a:glow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9800000"/>
                  </a:lightRig>
                </a:scene3d>
                <a:sp3d prstMaterial="plastic">
                  <a:bevelT w="38100" h="31750"/>
                </a:sp3d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oundRec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1"/>
              <c:layout>
                <c:manualLayout>
                  <c:x val="-3.9203630796150482E-2"/>
                  <c:y val="-0.11534412365121026"/>
                </c:manualLayout>
              </c:layout>
              <c:spPr>
                <a:gradFill rotWithShape="1">
                  <a:gsLst>
                    <a:gs pos="0">
                      <a:schemeClr val="accent6"/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</a:gsLst>
                  <a:lin ang="4140000" scaled="1"/>
                </a:gradFill>
                <a:ln>
                  <a:noFill/>
                </a:ln>
                <a:effectLst>
                  <a:glow rad="228600">
                    <a:schemeClr val="accent4">
                      <a:satMod val="175000"/>
                      <a:alpha val="40000"/>
                    </a:schemeClr>
                  </a:glow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9800000"/>
                  </a:lightRig>
                </a:scene3d>
                <a:sp3d prstMaterial="plastic">
                  <a:bevelT w="38100" h="31750"/>
                </a:sp3d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oundRec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2"/>
              <c:layout>
                <c:manualLayout>
                  <c:x val="-4.5654199475065618E-2"/>
                  <c:y val="-0.1234631087780695"/>
                </c:manualLayout>
              </c:layout>
              <c:spPr>
                <a:gradFill rotWithShape="1">
                  <a:gsLst>
                    <a:gs pos="0">
                      <a:schemeClr val="accent6"/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</a:gsLst>
                  <a:lin ang="4140000" scaled="1"/>
                </a:gradFill>
                <a:ln>
                  <a:noFill/>
                </a:ln>
                <a:effectLst>
                  <a:glow rad="228600">
                    <a:schemeClr val="accent4">
                      <a:satMod val="175000"/>
                      <a:alpha val="40000"/>
                    </a:schemeClr>
                  </a:glow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9800000"/>
                  </a:lightRig>
                </a:scene3d>
                <a:sp3d prstMaterial="plastic">
                  <a:bevelT w="38100" h="31750"/>
                </a:sp3d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oundRec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3"/>
              <c:layout>
                <c:manualLayout>
                  <c:x val="4.6941163604549384E-2"/>
                  <c:y val="-0.18133566637503645"/>
                </c:manualLayout>
              </c:layout>
              <c:spPr>
                <a:gradFill rotWithShape="1">
                  <a:gsLst>
                    <a:gs pos="0">
                      <a:schemeClr val="accent6"/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</a:gsLst>
                  <a:lin ang="4140000" scaled="1"/>
                </a:gradFill>
                <a:ln>
                  <a:noFill/>
                </a:ln>
                <a:effectLst>
                  <a:glow rad="228600">
                    <a:schemeClr val="accent4">
                      <a:satMod val="175000"/>
                      <a:alpha val="40000"/>
                    </a:schemeClr>
                  </a:glow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9800000"/>
                  </a:lightRig>
                </a:scene3d>
                <a:sp3d prstMaterial="plastic">
                  <a:bevelT w="38100" h="31750"/>
                </a:sp3d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oundRec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4"/>
              <c:layout>
                <c:manualLayout>
                  <c:x val="5.0802055993000847E-2"/>
                  <c:y val="1.6473461650627005E-3"/>
                </c:manualLayout>
              </c:layout>
              <c:spPr>
                <a:gradFill rotWithShape="1">
                  <a:gsLst>
                    <a:gs pos="0">
                      <a:schemeClr val="accent6"/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</a:gsLst>
                  <a:lin ang="4140000" scaled="1"/>
                </a:gradFill>
                <a:ln>
                  <a:noFill/>
                </a:ln>
                <a:effectLst>
                  <a:glow rad="228600">
                    <a:schemeClr val="accent4">
                      <a:satMod val="175000"/>
                      <a:alpha val="40000"/>
                    </a:schemeClr>
                  </a:glow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9800000"/>
                  </a:lightRig>
                </a:scene3d>
                <a:sp3d prstMaterial="plastic">
                  <a:bevelT w="38100" h="31750"/>
                </a:sp3d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oundRec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5"/>
              <c:layout>
                <c:manualLayout>
                  <c:x val="2.3864173228346455E-2"/>
                  <c:y val="4.320902595508895E-2"/>
                </c:manualLayout>
              </c:layout>
              <c:spPr>
                <a:gradFill rotWithShape="1">
                  <a:gsLst>
                    <a:gs pos="0">
                      <a:schemeClr val="accent6"/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  <a:gs pos="100000">
                      <a:schemeClr val="accent6">
                        <a:shade val="48000"/>
                        <a:satMod val="180000"/>
                        <a:lumMod val="94000"/>
                      </a:schemeClr>
                    </a:gs>
                  </a:gsLst>
                  <a:lin ang="4140000" scaled="1"/>
                </a:gradFill>
                <a:ln>
                  <a:noFill/>
                </a:ln>
                <a:effectLst>
                  <a:glow rad="228600">
                    <a:schemeClr val="accent4">
                      <a:satMod val="175000"/>
                      <a:alpha val="40000"/>
                    </a:schemeClr>
                  </a:glow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9800000"/>
                  </a:lightRig>
                </a:scene3d>
                <a:sp3d prstMaterial="plastic">
                  <a:bevelT w="38100" h="31750"/>
                </a:sp3d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oundRec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spPr>
              <a:gradFill rotWithShape="1">
                <a:gsLst>
                  <a:gs pos="0">
                    <a:schemeClr val="accent6"/>
                  </a:gs>
                  <a:gs pos="100000">
                    <a:schemeClr val="accent6">
                      <a:shade val="48000"/>
                      <a:satMod val="180000"/>
                      <a:lumMod val="94000"/>
                    </a:schemeClr>
                  </a:gs>
                  <a:gs pos="100000">
                    <a:schemeClr val="accent6">
                      <a:shade val="48000"/>
                      <a:satMod val="180000"/>
                      <a:lumMod val="94000"/>
                    </a:schemeClr>
                  </a:gs>
                </a:gsLst>
                <a:lin ang="4140000" scaled="1"/>
              </a:gradFill>
              <a:ln>
                <a:noFill/>
              </a:ln>
              <a:effectLst>
                <a:glow rad="228600">
                  <a:schemeClr val="accent4">
                    <a:satMod val="175000"/>
                    <a:alpha val="40000"/>
                  </a:schemeClr>
                </a:glow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9800000"/>
                </a:lightRig>
              </a:scene3d>
              <a:sp3d prstMaterial="plastic">
                <a:bevelT w="38100" h="31750"/>
              </a:sp3d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[1]Hoja1!$F$47:$K$47</c:f>
              <c:strCache>
                <c:ptCount val="6"/>
                <c:pt idx="0">
                  <c:v>N1</c:v>
                </c:pt>
                <c:pt idx="1">
                  <c:v>N2</c:v>
                </c:pt>
                <c:pt idx="2">
                  <c:v>N3</c:v>
                </c:pt>
                <c:pt idx="3">
                  <c:v>N4</c:v>
                </c:pt>
                <c:pt idx="4">
                  <c:v>N5</c:v>
                </c:pt>
                <c:pt idx="5">
                  <c:v>N6</c:v>
                </c:pt>
              </c:strCache>
            </c:strRef>
          </c:cat>
          <c:val>
            <c:numRef>
              <c:f>[1]Hoja1!$F$56:$K$56</c:f>
              <c:numCache>
                <c:formatCode>General</c:formatCode>
                <c:ptCount val="6"/>
                <c:pt idx="0">
                  <c:v>91</c:v>
                </c:pt>
                <c:pt idx="1">
                  <c:v>87</c:v>
                </c:pt>
                <c:pt idx="2">
                  <c:v>89</c:v>
                </c:pt>
                <c:pt idx="3">
                  <c:v>95</c:v>
                </c:pt>
                <c:pt idx="4">
                  <c:v>93</c:v>
                </c:pt>
                <c:pt idx="5">
                  <c:v>65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30480</xdr:colOff>
      <xdr:row>38</xdr:row>
      <xdr:rowOff>22860</xdr:rowOff>
    </xdr:from>
    <xdr:to>
      <xdr:col>28</xdr:col>
      <xdr:colOff>354330</xdr:colOff>
      <xdr:row>52</xdr:row>
      <xdr:rowOff>99060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30480</xdr:colOff>
      <xdr:row>38</xdr:row>
      <xdr:rowOff>22860</xdr:rowOff>
    </xdr:from>
    <xdr:to>
      <xdr:col>28</xdr:col>
      <xdr:colOff>354330</xdr:colOff>
      <xdr:row>52</xdr:row>
      <xdr:rowOff>99060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RVER/AppData/Local/Temp/Rar$DIa0.004/Horarios%20O.R.A%20verano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"/>
    </sheetNames>
    <sheetDataSet>
      <sheetData sheetId="0"/>
      <sheetData sheetId="1">
        <row r="47">
          <cell r="F47" t="str">
            <v>N1</v>
          </cell>
          <cell r="G47" t="str">
            <v>N2</v>
          </cell>
          <cell r="H47" t="str">
            <v>N3</v>
          </cell>
          <cell r="I47" t="str">
            <v>N4</v>
          </cell>
          <cell r="J47" t="str">
            <v>N5</v>
          </cell>
          <cell r="K47" t="str">
            <v>N6</v>
          </cell>
        </row>
        <row r="56">
          <cell r="F56">
            <v>91</v>
          </cell>
          <cell r="G56">
            <v>87</v>
          </cell>
          <cell r="H56">
            <v>89</v>
          </cell>
          <cell r="I56">
            <v>95</v>
          </cell>
          <cell r="J56">
            <v>93</v>
          </cell>
          <cell r="K56">
            <v>65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2:AE67"/>
  <sheetViews>
    <sheetView workbookViewId="0">
      <selection activeCell="D7" sqref="D7"/>
    </sheetView>
  </sheetViews>
  <sheetFormatPr baseColWidth="10" defaultRowHeight="14.4" x14ac:dyDescent="0.3"/>
  <cols>
    <col min="1" max="1" width="4.33203125" customWidth="1"/>
    <col min="2" max="2" width="4.44140625" customWidth="1"/>
    <col min="3" max="31" width="6.33203125" customWidth="1"/>
  </cols>
  <sheetData>
    <row r="2" spans="2:31" ht="25.8" x14ac:dyDescent="0.5">
      <c r="B2" s="41" t="s">
        <v>39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</row>
    <row r="5" spans="2:31" x14ac:dyDescent="0.3">
      <c r="D5" s="9">
        <v>41806</v>
      </c>
      <c r="E5" s="10">
        <f t="shared" ref="E5:J5" si="0">+D5+1</f>
        <v>41807</v>
      </c>
      <c r="F5" s="10">
        <f t="shared" si="0"/>
        <v>41808</v>
      </c>
      <c r="G5" s="10">
        <f t="shared" si="0"/>
        <v>41809</v>
      </c>
      <c r="H5" s="10">
        <f t="shared" si="0"/>
        <v>41810</v>
      </c>
      <c r="I5" s="10">
        <f t="shared" si="0"/>
        <v>41811</v>
      </c>
      <c r="J5" s="10">
        <f t="shared" si="0"/>
        <v>41812</v>
      </c>
      <c r="K5" s="10">
        <f t="shared" ref="K5" si="1">+J5+1</f>
        <v>41813</v>
      </c>
      <c r="L5" s="10">
        <f t="shared" ref="L5" si="2">+K5+1</f>
        <v>41814</v>
      </c>
      <c r="M5" s="10">
        <f t="shared" ref="M5" si="3">+L5+1</f>
        <v>41815</v>
      </c>
      <c r="N5" s="10">
        <f t="shared" ref="N5" si="4">+M5+1</f>
        <v>41816</v>
      </c>
      <c r="O5" s="10">
        <f t="shared" ref="O5" si="5">+N5+1</f>
        <v>41817</v>
      </c>
      <c r="P5" s="10">
        <f t="shared" ref="P5" si="6">+O5+1</f>
        <v>41818</v>
      </c>
      <c r="Q5" s="10">
        <f t="shared" ref="Q5" si="7">+P5+1</f>
        <v>41819</v>
      </c>
      <c r="R5" s="10">
        <f t="shared" ref="R5" si="8">+Q5+1</f>
        <v>41820</v>
      </c>
      <c r="S5" s="10">
        <f t="shared" ref="S5" si="9">+R5+1</f>
        <v>41821</v>
      </c>
      <c r="T5" s="10">
        <f t="shared" ref="T5" si="10">+S5+1</f>
        <v>41822</v>
      </c>
      <c r="U5" s="10">
        <f t="shared" ref="U5" si="11">+T5+1</f>
        <v>41823</v>
      </c>
      <c r="V5" s="10">
        <f t="shared" ref="V5" si="12">+U5+1</f>
        <v>41824</v>
      </c>
      <c r="W5" s="10">
        <f t="shared" ref="W5" si="13">+V5+1</f>
        <v>41825</v>
      </c>
      <c r="X5" s="10">
        <f t="shared" ref="X5" si="14">+W5+1</f>
        <v>41826</v>
      </c>
      <c r="Y5" s="10">
        <f t="shared" ref="Y5" si="15">+X5+1</f>
        <v>41827</v>
      </c>
      <c r="Z5" s="10">
        <f t="shared" ref="Z5" si="16">+Y5+1</f>
        <v>41828</v>
      </c>
      <c r="AA5" s="10">
        <f t="shared" ref="AA5" si="17">+Z5+1</f>
        <v>41829</v>
      </c>
      <c r="AB5" s="10">
        <f t="shared" ref="AB5" si="18">+AA5+1</f>
        <v>41830</v>
      </c>
      <c r="AC5" s="10">
        <f t="shared" ref="AC5" si="19">+AB5+1</f>
        <v>41831</v>
      </c>
      <c r="AD5" s="10">
        <f t="shared" ref="AD5" si="20">+AC5+1</f>
        <v>41832</v>
      </c>
      <c r="AE5" s="10">
        <f>+AD5+1</f>
        <v>41833</v>
      </c>
    </row>
    <row r="6" spans="2:31" x14ac:dyDescent="0.3">
      <c r="B6" s="20" t="s">
        <v>16</v>
      </c>
      <c r="C6" s="1"/>
      <c r="D6" s="2" t="s">
        <v>1</v>
      </c>
      <c r="E6" s="2" t="s">
        <v>2</v>
      </c>
      <c r="F6" s="2" t="s">
        <v>3</v>
      </c>
      <c r="G6" s="2" t="s">
        <v>4</v>
      </c>
      <c r="H6" s="2" t="s">
        <v>5</v>
      </c>
      <c r="I6" s="3" t="s">
        <v>6</v>
      </c>
      <c r="J6" s="3" t="s">
        <v>7</v>
      </c>
      <c r="K6" s="2" t="s">
        <v>1</v>
      </c>
      <c r="L6" s="2" t="s">
        <v>2</v>
      </c>
      <c r="M6" s="2" t="s">
        <v>3</v>
      </c>
      <c r="N6" s="2" t="s">
        <v>4</v>
      </c>
      <c r="O6" s="2" t="s">
        <v>5</v>
      </c>
      <c r="P6" s="3" t="s">
        <v>6</v>
      </c>
      <c r="Q6" s="3" t="s">
        <v>7</v>
      </c>
      <c r="R6" s="2" t="s">
        <v>1</v>
      </c>
      <c r="S6" s="2" t="s">
        <v>2</v>
      </c>
      <c r="T6" s="2" t="s">
        <v>3</v>
      </c>
      <c r="U6" s="2" t="s">
        <v>4</v>
      </c>
      <c r="V6" s="2" t="s">
        <v>5</v>
      </c>
      <c r="W6" s="3" t="s">
        <v>6</v>
      </c>
      <c r="X6" s="3" t="s">
        <v>7</v>
      </c>
      <c r="Y6" s="2" t="s">
        <v>1</v>
      </c>
      <c r="Z6" s="2" t="s">
        <v>2</v>
      </c>
      <c r="AA6" s="2" t="s">
        <v>3</v>
      </c>
      <c r="AB6" s="2" t="s">
        <v>4</v>
      </c>
      <c r="AC6" s="2" t="s">
        <v>5</v>
      </c>
      <c r="AD6" s="3" t="s">
        <v>6</v>
      </c>
      <c r="AE6" s="3" t="s">
        <v>7</v>
      </c>
    </row>
    <row r="7" spans="2:31" x14ac:dyDescent="0.3">
      <c r="B7" s="20" t="s">
        <v>18</v>
      </c>
      <c r="C7" s="4">
        <v>1</v>
      </c>
      <c r="D7" s="37" t="s">
        <v>8</v>
      </c>
      <c r="E7" s="37" t="s">
        <v>8</v>
      </c>
      <c r="F7" s="37" t="s">
        <v>8</v>
      </c>
      <c r="G7" s="37" t="s">
        <v>8</v>
      </c>
      <c r="H7" s="37" t="s">
        <v>8</v>
      </c>
      <c r="I7" s="22" t="s">
        <v>0</v>
      </c>
      <c r="J7" s="22" t="s">
        <v>0</v>
      </c>
      <c r="K7" s="22" t="s">
        <v>0</v>
      </c>
      <c r="L7" s="22" t="s">
        <v>0</v>
      </c>
      <c r="M7" s="21" t="s">
        <v>13</v>
      </c>
      <c r="N7" s="21" t="s">
        <v>13</v>
      </c>
      <c r="O7" s="21" t="s">
        <v>13</v>
      </c>
      <c r="P7" s="21" t="s">
        <v>13</v>
      </c>
      <c r="Q7" s="21" t="s">
        <v>13</v>
      </c>
      <c r="R7" s="22" t="s">
        <v>0</v>
      </c>
      <c r="S7" s="21" t="s">
        <v>12</v>
      </c>
      <c r="T7" s="21" t="s">
        <v>12</v>
      </c>
      <c r="U7" s="21" t="s">
        <v>12</v>
      </c>
      <c r="V7" s="21" t="s">
        <v>12</v>
      </c>
      <c r="W7" s="21" t="s">
        <v>12</v>
      </c>
      <c r="X7" s="22" t="s">
        <v>0</v>
      </c>
      <c r="Y7" s="22" t="s">
        <v>0</v>
      </c>
      <c r="Z7" s="22" t="s">
        <v>0</v>
      </c>
      <c r="AA7" s="21" t="s">
        <v>11</v>
      </c>
      <c r="AB7" s="21" t="s">
        <v>11</v>
      </c>
      <c r="AC7" s="21" t="s">
        <v>11</v>
      </c>
      <c r="AD7" s="21" t="s">
        <v>11</v>
      </c>
      <c r="AE7" s="21" t="s">
        <v>12</v>
      </c>
    </row>
    <row r="8" spans="2:31" x14ac:dyDescent="0.3">
      <c r="B8" s="20" t="s">
        <v>17</v>
      </c>
      <c r="C8" s="4">
        <v>2</v>
      </c>
      <c r="D8" s="21" t="s">
        <v>9</v>
      </c>
      <c r="E8" s="21" t="s">
        <v>9</v>
      </c>
      <c r="F8" s="21" t="s">
        <v>9</v>
      </c>
      <c r="G8" s="21" t="s">
        <v>9</v>
      </c>
      <c r="H8" s="22" t="s">
        <v>0</v>
      </c>
      <c r="I8" s="22" t="s">
        <v>0</v>
      </c>
      <c r="J8" s="21" t="s">
        <v>8</v>
      </c>
      <c r="K8" s="21" t="s">
        <v>8</v>
      </c>
      <c r="L8" s="21" t="s">
        <v>8</v>
      </c>
      <c r="M8" s="21" t="s">
        <v>8</v>
      </c>
      <c r="N8" s="21" t="s">
        <v>8</v>
      </c>
      <c r="O8" s="21" t="s">
        <v>8</v>
      </c>
      <c r="P8" s="22" t="s">
        <v>0</v>
      </c>
      <c r="Q8" s="22" t="s">
        <v>0</v>
      </c>
      <c r="R8" s="22" t="s">
        <v>0</v>
      </c>
      <c r="S8" s="22" t="s">
        <v>0</v>
      </c>
      <c r="T8" s="21" t="s">
        <v>13</v>
      </c>
      <c r="U8" s="21" t="s">
        <v>13</v>
      </c>
      <c r="V8" s="21" t="s">
        <v>13</v>
      </c>
      <c r="W8" s="21" t="s">
        <v>13</v>
      </c>
      <c r="X8" s="21" t="s">
        <v>13</v>
      </c>
      <c r="Y8" s="22" t="s">
        <v>0</v>
      </c>
      <c r="Z8" s="21" t="s">
        <v>12</v>
      </c>
      <c r="AA8" s="21" t="s">
        <v>12</v>
      </c>
      <c r="AB8" s="21" t="s">
        <v>12</v>
      </c>
      <c r="AC8" s="21" t="s">
        <v>12</v>
      </c>
      <c r="AD8" s="21" t="s">
        <v>12</v>
      </c>
      <c r="AE8" s="22" t="s">
        <v>0</v>
      </c>
    </row>
    <row r="9" spans="2:31" x14ac:dyDescent="0.3">
      <c r="B9" s="20" t="s">
        <v>19</v>
      </c>
      <c r="C9" s="4">
        <v>3</v>
      </c>
      <c r="D9" s="21" t="s">
        <v>10</v>
      </c>
      <c r="E9" s="21" t="s">
        <v>10</v>
      </c>
      <c r="F9" s="21" t="s">
        <v>10</v>
      </c>
      <c r="G9" s="22" t="s">
        <v>0</v>
      </c>
      <c r="H9" s="22" t="s">
        <v>0</v>
      </c>
      <c r="I9" s="21" t="s">
        <v>8</v>
      </c>
      <c r="J9" s="21" t="s">
        <v>9</v>
      </c>
      <c r="K9" s="21" t="s">
        <v>9</v>
      </c>
      <c r="L9" s="21" t="s">
        <v>9</v>
      </c>
      <c r="M9" s="21" t="s">
        <v>9</v>
      </c>
      <c r="N9" s="21" t="s">
        <v>9</v>
      </c>
      <c r="O9" s="22" t="s">
        <v>0</v>
      </c>
      <c r="P9" s="22" t="s">
        <v>0</v>
      </c>
      <c r="Q9" s="21" t="s">
        <v>8</v>
      </c>
      <c r="R9" s="21" t="s">
        <v>8</v>
      </c>
      <c r="S9" s="21" t="s">
        <v>8</v>
      </c>
      <c r="T9" s="21" t="s">
        <v>8</v>
      </c>
      <c r="U9" s="21" t="s">
        <v>8</v>
      </c>
      <c r="V9" s="21" t="s">
        <v>8</v>
      </c>
      <c r="W9" s="22" t="s">
        <v>0</v>
      </c>
      <c r="X9" s="22" t="s">
        <v>0</v>
      </c>
      <c r="Y9" s="22" t="s">
        <v>0</v>
      </c>
      <c r="Z9" s="22" t="s">
        <v>0</v>
      </c>
      <c r="AA9" s="21" t="s">
        <v>13</v>
      </c>
      <c r="AB9" s="21" t="s">
        <v>13</v>
      </c>
      <c r="AC9" s="21" t="s">
        <v>13</v>
      </c>
      <c r="AD9" s="21" t="s">
        <v>13</v>
      </c>
      <c r="AE9" s="21" t="s">
        <v>13</v>
      </c>
    </row>
    <row r="10" spans="2:31" x14ac:dyDescent="0.3">
      <c r="B10" s="20" t="s">
        <v>20</v>
      </c>
      <c r="C10" s="4">
        <v>4</v>
      </c>
      <c r="D10" s="21" t="s">
        <v>11</v>
      </c>
      <c r="E10" s="21" t="s">
        <v>11</v>
      </c>
      <c r="F10" s="22" t="s">
        <v>0</v>
      </c>
      <c r="G10" s="22" t="s">
        <v>0</v>
      </c>
      <c r="H10" s="21" t="s">
        <v>9</v>
      </c>
      <c r="I10" s="21" t="s">
        <v>9</v>
      </c>
      <c r="J10" s="21" t="s">
        <v>10</v>
      </c>
      <c r="K10" s="21" t="s">
        <v>10</v>
      </c>
      <c r="L10" s="21" t="s">
        <v>10</v>
      </c>
      <c r="M10" s="21" t="s">
        <v>10</v>
      </c>
      <c r="N10" s="22" t="s">
        <v>0</v>
      </c>
      <c r="O10" s="22" t="s">
        <v>0</v>
      </c>
      <c r="P10" s="21" t="s">
        <v>8</v>
      </c>
      <c r="Q10" s="21" t="s">
        <v>9</v>
      </c>
      <c r="R10" s="21" t="s">
        <v>9</v>
      </c>
      <c r="S10" s="21" t="s">
        <v>9</v>
      </c>
      <c r="T10" s="21" t="s">
        <v>9</v>
      </c>
      <c r="U10" s="21" t="s">
        <v>9</v>
      </c>
      <c r="V10" s="22" t="s">
        <v>0</v>
      </c>
      <c r="W10" s="22" t="s">
        <v>0</v>
      </c>
      <c r="X10" s="21" t="s">
        <v>8</v>
      </c>
      <c r="Y10" s="21" t="s">
        <v>8</v>
      </c>
      <c r="Z10" s="21" t="s">
        <v>8</v>
      </c>
      <c r="AA10" s="21" t="s">
        <v>8</v>
      </c>
      <c r="AB10" s="21" t="s">
        <v>8</v>
      </c>
      <c r="AC10" s="21" t="s">
        <v>8</v>
      </c>
      <c r="AD10" s="22" t="s">
        <v>0</v>
      </c>
      <c r="AE10" s="22" t="s">
        <v>0</v>
      </c>
    </row>
    <row r="11" spans="2:31" x14ac:dyDescent="0.3">
      <c r="C11" s="4">
        <v>5</v>
      </c>
      <c r="D11" s="21" t="s">
        <v>12</v>
      </c>
      <c r="E11" s="22" t="s">
        <v>0</v>
      </c>
      <c r="F11" s="22" t="s">
        <v>0</v>
      </c>
      <c r="G11" s="21" t="s">
        <v>10</v>
      </c>
      <c r="H11" s="21" t="s">
        <v>10</v>
      </c>
      <c r="I11" s="21" t="s">
        <v>10</v>
      </c>
      <c r="J11" s="21" t="s">
        <v>11</v>
      </c>
      <c r="K11" s="21" t="s">
        <v>11</v>
      </c>
      <c r="L11" s="21" t="s">
        <v>11</v>
      </c>
      <c r="M11" s="22" t="s">
        <v>0</v>
      </c>
      <c r="N11" s="22" t="s">
        <v>0</v>
      </c>
      <c r="O11" s="21" t="s">
        <v>9</v>
      </c>
      <c r="P11" s="21" t="s">
        <v>9</v>
      </c>
      <c r="Q11" s="21" t="s">
        <v>10</v>
      </c>
      <c r="R11" s="21" t="s">
        <v>10</v>
      </c>
      <c r="S11" s="21" t="s">
        <v>10</v>
      </c>
      <c r="T11" s="21" t="s">
        <v>10</v>
      </c>
      <c r="U11" s="22" t="s">
        <v>0</v>
      </c>
      <c r="V11" s="22" t="s">
        <v>0</v>
      </c>
      <c r="W11" s="21" t="s">
        <v>8</v>
      </c>
      <c r="X11" s="21" t="s">
        <v>9</v>
      </c>
      <c r="Y11" s="21" t="s">
        <v>9</v>
      </c>
      <c r="Z11" s="21" t="s">
        <v>9</v>
      </c>
      <c r="AA11" s="21" t="s">
        <v>9</v>
      </c>
      <c r="AB11" s="21" t="s">
        <v>9</v>
      </c>
      <c r="AC11" s="22" t="s">
        <v>0</v>
      </c>
      <c r="AD11" s="22" t="s">
        <v>0</v>
      </c>
      <c r="AE11" s="21" t="s">
        <v>8</v>
      </c>
    </row>
    <row r="12" spans="2:31" x14ac:dyDescent="0.3">
      <c r="C12" s="4">
        <v>6</v>
      </c>
      <c r="D12" s="22" t="s">
        <v>0</v>
      </c>
      <c r="E12" s="22" t="s">
        <v>0</v>
      </c>
      <c r="F12" s="21" t="s">
        <v>11</v>
      </c>
      <c r="G12" s="21" t="s">
        <v>11</v>
      </c>
      <c r="H12" s="21" t="s">
        <v>11</v>
      </c>
      <c r="I12" s="21" t="s">
        <v>11</v>
      </c>
      <c r="J12" s="21" t="s">
        <v>12</v>
      </c>
      <c r="K12" s="21" t="s">
        <v>12</v>
      </c>
      <c r="L12" s="22" t="s">
        <v>0</v>
      </c>
      <c r="M12" s="22" t="s">
        <v>0</v>
      </c>
      <c r="N12" s="21" t="s">
        <v>10</v>
      </c>
      <c r="O12" s="21" t="s">
        <v>10</v>
      </c>
      <c r="P12" s="21" t="s">
        <v>10</v>
      </c>
      <c r="Q12" s="21" t="s">
        <v>11</v>
      </c>
      <c r="R12" s="21" t="s">
        <v>11</v>
      </c>
      <c r="S12" s="21" t="s">
        <v>11</v>
      </c>
      <c r="T12" s="22" t="s">
        <v>0</v>
      </c>
      <c r="U12" s="22" t="s">
        <v>0</v>
      </c>
      <c r="V12" s="21" t="s">
        <v>9</v>
      </c>
      <c r="W12" s="21" t="s">
        <v>9</v>
      </c>
      <c r="X12" s="21" t="s">
        <v>10</v>
      </c>
      <c r="Y12" s="21" t="s">
        <v>10</v>
      </c>
      <c r="Z12" s="21" t="s">
        <v>10</v>
      </c>
      <c r="AA12" s="21" t="s">
        <v>10</v>
      </c>
      <c r="AB12" s="22" t="s">
        <v>0</v>
      </c>
      <c r="AC12" s="22" t="s">
        <v>0</v>
      </c>
      <c r="AD12" s="21" t="s">
        <v>8</v>
      </c>
      <c r="AE12" s="21" t="s">
        <v>9</v>
      </c>
    </row>
    <row r="13" spans="2:31" x14ac:dyDescent="0.3">
      <c r="C13" s="4">
        <v>7</v>
      </c>
      <c r="D13" s="22" t="s">
        <v>0</v>
      </c>
      <c r="E13" s="21" t="s">
        <v>12</v>
      </c>
      <c r="F13" s="21" t="s">
        <v>12</v>
      </c>
      <c r="G13" s="21" t="s">
        <v>12</v>
      </c>
      <c r="H13" s="21" t="s">
        <v>12</v>
      </c>
      <c r="I13" s="21" t="s">
        <v>12</v>
      </c>
      <c r="J13" s="22" t="s">
        <v>0</v>
      </c>
      <c r="K13" s="22" t="s">
        <v>0</v>
      </c>
      <c r="L13" s="22" t="s">
        <v>0</v>
      </c>
      <c r="M13" s="21" t="s">
        <v>11</v>
      </c>
      <c r="N13" s="21" t="s">
        <v>11</v>
      </c>
      <c r="O13" s="21" t="s">
        <v>11</v>
      </c>
      <c r="P13" s="21" t="s">
        <v>11</v>
      </c>
      <c r="Q13" s="21" t="s">
        <v>12</v>
      </c>
      <c r="R13" s="21" t="s">
        <v>12</v>
      </c>
      <c r="S13" s="22" t="s">
        <v>0</v>
      </c>
      <c r="T13" s="22" t="s">
        <v>0</v>
      </c>
      <c r="U13" s="21" t="s">
        <v>10</v>
      </c>
      <c r="V13" s="21" t="s">
        <v>10</v>
      </c>
      <c r="W13" s="21" t="s">
        <v>10</v>
      </c>
      <c r="X13" s="21" t="s">
        <v>11</v>
      </c>
      <c r="Y13" s="21" t="s">
        <v>12</v>
      </c>
      <c r="Z13" s="22" t="s">
        <v>0</v>
      </c>
      <c r="AA13" s="22" t="s">
        <v>0</v>
      </c>
      <c r="AB13" s="21" t="s">
        <v>10</v>
      </c>
      <c r="AC13" s="21" t="s">
        <v>10</v>
      </c>
      <c r="AD13" s="21" t="s">
        <v>10</v>
      </c>
      <c r="AE13" s="21" t="s">
        <v>11</v>
      </c>
    </row>
    <row r="14" spans="2:31" x14ac:dyDescent="0.3">
      <c r="C14" s="4">
        <v>8</v>
      </c>
      <c r="D14" s="22" t="s">
        <v>0</v>
      </c>
      <c r="E14" s="22" t="s">
        <v>0</v>
      </c>
      <c r="F14" s="21" t="s">
        <v>13</v>
      </c>
      <c r="G14" s="21" t="s">
        <v>13</v>
      </c>
      <c r="H14" s="21" t="s">
        <v>13</v>
      </c>
      <c r="I14" s="21" t="s">
        <v>13</v>
      </c>
      <c r="J14" s="21" t="s">
        <v>13</v>
      </c>
      <c r="K14" s="22" t="s">
        <v>0</v>
      </c>
      <c r="L14" s="21" t="s">
        <v>12</v>
      </c>
      <c r="M14" s="21" t="s">
        <v>12</v>
      </c>
      <c r="N14" s="21" t="s">
        <v>12</v>
      </c>
      <c r="O14" s="21" t="s">
        <v>12</v>
      </c>
      <c r="P14" s="21" t="s">
        <v>12</v>
      </c>
      <c r="Q14" s="22" t="s">
        <v>0</v>
      </c>
      <c r="R14" s="22" t="s">
        <v>0</v>
      </c>
      <c r="S14" s="22" t="s">
        <v>0</v>
      </c>
      <c r="T14" s="21" t="s">
        <v>11</v>
      </c>
      <c r="U14" s="21" t="s">
        <v>11</v>
      </c>
      <c r="V14" s="21" t="s">
        <v>11</v>
      </c>
      <c r="W14" s="21" t="s">
        <v>11</v>
      </c>
      <c r="X14" s="21" t="s">
        <v>12</v>
      </c>
      <c r="Y14" s="22" t="s">
        <v>0</v>
      </c>
      <c r="Z14" s="22" t="s">
        <v>0</v>
      </c>
      <c r="AA14" s="21" t="s">
        <v>11</v>
      </c>
      <c r="AB14" s="21" t="s">
        <v>11</v>
      </c>
      <c r="AC14" s="21" t="s">
        <v>11</v>
      </c>
      <c r="AD14" s="21" t="s">
        <v>11</v>
      </c>
      <c r="AE14" s="21" t="s">
        <v>12</v>
      </c>
    </row>
    <row r="15" spans="2:31" x14ac:dyDescent="0.3">
      <c r="B15" s="11"/>
    </row>
    <row r="16" spans="2:31" x14ac:dyDescent="0.3">
      <c r="D16" s="9">
        <f>+AE5+1</f>
        <v>41834</v>
      </c>
      <c r="E16" s="10">
        <f t="shared" ref="E16" si="21">+D16+1</f>
        <v>41835</v>
      </c>
      <c r="F16" s="10">
        <f t="shared" ref="F16" si="22">+E16+1</f>
        <v>41836</v>
      </c>
      <c r="G16" s="10">
        <f t="shared" ref="G16" si="23">+F16+1</f>
        <v>41837</v>
      </c>
      <c r="H16" s="10">
        <f t="shared" ref="H16" si="24">+G16+1</f>
        <v>41838</v>
      </c>
      <c r="I16" s="10">
        <f t="shared" ref="I16" si="25">+H16+1</f>
        <v>41839</v>
      </c>
      <c r="J16" s="10">
        <f t="shared" ref="J16" si="26">+I16+1</f>
        <v>41840</v>
      </c>
      <c r="K16" s="10">
        <f t="shared" ref="K16" si="27">+J16+1</f>
        <v>41841</v>
      </c>
      <c r="L16" s="10">
        <f t="shared" ref="L16" si="28">+K16+1</f>
        <v>41842</v>
      </c>
      <c r="M16" s="10">
        <f t="shared" ref="M16" si="29">+L16+1</f>
        <v>41843</v>
      </c>
      <c r="N16" s="10">
        <f t="shared" ref="N16" si="30">+M16+1</f>
        <v>41844</v>
      </c>
      <c r="O16" s="10">
        <f t="shared" ref="O16" si="31">+N16+1</f>
        <v>41845</v>
      </c>
      <c r="P16" s="10">
        <f t="shared" ref="P16" si="32">+O16+1</f>
        <v>41846</v>
      </c>
      <c r="Q16" s="10">
        <f t="shared" ref="Q16" si="33">+P16+1</f>
        <v>41847</v>
      </c>
      <c r="R16" s="10">
        <f t="shared" ref="R16" si="34">+Q16+1</f>
        <v>41848</v>
      </c>
      <c r="S16" s="10">
        <f t="shared" ref="S16" si="35">+R16+1</f>
        <v>41849</v>
      </c>
      <c r="T16" s="10">
        <f t="shared" ref="T16" si="36">+S16+1</f>
        <v>41850</v>
      </c>
      <c r="U16" s="10">
        <f t="shared" ref="U16" si="37">+T16+1</f>
        <v>41851</v>
      </c>
      <c r="V16" s="10">
        <f t="shared" ref="V16" si="38">+U16+1</f>
        <v>41852</v>
      </c>
      <c r="W16" s="10">
        <f t="shared" ref="W16" si="39">+V16+1</f>
        <v>41853</v>
      </c>
      <c r="X16" s="10">
        <f t="shared" ref="X16" si="40">+W16+1</f>
        <v>41854</v>
      </c>
      <c r="Y16" s="10">
        <f t="shared" ref="Y16" si="41">+X16+1</f>
        <v>41855</v>
      </c>
      <c r="Z16" s="10">
        <f t="shared" ref="Z16" si="42">+Y16+1</f>
        <v>41856</v>
      </c>
      <c r="AA16" s="10">
        <f t="shared" ref="AA16" si="43">+Z16+1</f>
        <v>41857</v>
      </c>
      <c r="AB16" s="10">
        <f t="shared" ref="AB16" si="44">+AA16+1</f>
        <v>41858</v>
      </c>
      <c r="AC16" s="10">
        <f t="shared" ref="AC16" si="45">+AB16+1</f>
        <v>41859</v>
      </c>
      <c r="AD16" s="10">
        <f t="shared" ref="AD16" si="46">+AC16+1</f>
        <v>41860</v>
      </c>
      <c r="AE16" s="10">
        <f t="shared" ref="AE16" si="47">+AD16+1</f>
        <v>41861</v>
      </c>
    </row>
    <row r="17" spans="2:31" x14ac:dyDescent="0.3">
      <c r="B17" s="20" t="s">
        <v>16</v>
      </c>
      <c r="C17" s="1"/>
      <c r="D17" s="2" t="s">
        <v>1</v>
      </c>
      <c r="E17" s="2" t="s">
        <v>2</v>
      </c>
      <c r="F17" s="2" t="s">
        <v>3</v>
      </c>
      <c r="G17" s="2" t="s">
        <v>4</v>
      </c>
      <c r="H17" s="2" t="s">
        <v>5</v>
      </c>
      <c r="I17" s="3" t="s">
        <v>6</v>
      </c>
      <c r="J17" s="3" t="s">
        <v>7</v>
      </c>
      <c r="K17" s="2" t="s">
        <v>1</v>
      </c>
      <c r="L17" s="2" t="s">
        <v>2</v>
      </c>
      <c r="M17" s="2" t="s">
        <v>3</v>
      </c>
      <c r="N17" s="2" t="s">
        <v>4</v>
      </c>
      <c r="O17" s="2" t="s">
        <v>5</v>
      </c>
      <c r="P17" s="3" t="s">
        <v>6</v>
      </c>
      <c r="Q17" s="3" t="s">
        <v>7</v>
      </c>
      <c r="R17" s="2" t="s">
        <v>1</v>
      </c>
      <c r="S17" s="2" t="s">
        <v>2</v>
      </c>
      <c r="T17" s="2" t="s">
        <v>3</v>
      </c>
      <c r="U17" s="2" t="s">
        <v>4</v>
      </c>
      <c r="V17" s="2" t="s">
        <v>5</v>
      </c>
      <c r="W17" s="3" t="s">
        <v>6</v>
      </c>
      <c r="X17" s="3" t="s">
        <v>7</v>
      </c>
      <c r="Y17" s="2" t="s">
        <v>1</v>
      </c>
      <c r="Z17" s="2" t="s">
        <v>2</v>
      </c>
      <c r="AA17" s="2" t="s">
        <v>3</v>
      </c>
      <c r="AB17" s="2" t="s">
        <v>4</v>
      </c>
      <c r="AC17" s="2" t="s">
        <v>5</v>
      </c>
      <c r="AD17" s="3" t="s">
        <v>6</v>
      </c>
      <c r="AE17" s="3" t="s">
        <v>7</v>
      </c>
    </row>
    <row r="18" spans="2:31" x14ac:dyDescent="0.3">
      <c r="B18" s="20" t="s">
        <v>18</v>
      </c>
      <c r="C18" s="8">
        <v>1</v>
      </c>
      <c r="D18" s="7" t="s">
        <v>12</v>
      </c>
      <c r="E18" s="6" t="s">
        <v>0</v>
      </c>
      <c r="F18" s="6" t="s">
        <v>0</v>
      </c>
      <c r="G18" s="5" t="s">
        <v>10</v>
      </c>
      <c r="H18" s="5" t="s">
        <v>10</v>
      </c>
      <c r="I18" s="5" t="s">
        <v>10</v>
      </c>
      <c r="J18" s="7" t="s">
        <v>11</v>
      </c>
      <c r="K18" s="7" t="s">
        <v>11</v>
      </c>
      <c r="L18" s="7" t="s">
        <v>11</v>
      </c>
      <c r="M18" s="6" t="s">
        <v>0</v>
      </c>
      <c r="N18" s="6" t="s">
        <v>0</v>
      </c>
      <c r="O18" s="5" t="s">
        <v>9</v>
      </c>
      <c r="P18" s="5" t="s">
        <v>9</v>
      </c>
      <c r="Q18" s="5" t="s">
        <v>10</v>
      </c>
      <c r="R18" s="5" t="s">
        <v>10</v>
      </c>
      <c r="S18" s="5" t="s">
        <v>10</v>
      </c>
      <c r="T18" s="5" t="s">
        <v>10</v>
      </c>
      <c r="U18" s="6" t="s">
        <v>0</v>
      </c>
      <c r="V18" s="6" t="s">
        <v>0</v>
      </c>
      <c r="W18" s="5" t="s">
        <v>8</v>
      </c>
      <c r="X18" s="5" t="s">
        <v>9</v>
      </c>
      <c r="Y18" s="5" t="s">
        <v>9</v>
      </c>
      <c r="Z18" s="5" t="s">
        <v>9</v>
      </c>
      <c r="AA18" s="5" t="s">
        <v>9</v>
      </c>
      <c r="AB18" s="5" t="s">
        <v>9</v>
      </c>
      <c r="AC18" s="6" t="s">
        <v>0</v>
      </c>
      <c r="AD18" s="6" t="s">
        <v>0</v>
      </c>
      <c r="AE18" s="5" t="s">
        <v>8</v>
      </c>
    </row>
    <row r="19" spans="2:31" x14ac:dyDescent="0.3">
      <c r="B19" s="20" t="s">
        <v>21</v>
      </c>
      <c r="C19" s="8">
        <v>2</v>
      </c>
      <c r="D19" s="6" t="s">
        <v>0</v>
      </c>
      <c r="E19" s="6" t="s">
        <v>0</v>
      </c>
      <c r="F19" s="7" t="s">
        <v>11</v>
      </c>
      <c r="G19" s="7" t="s">
        <v>11</v>
      </c>
      <c r="H19" s="7" t="s">
        <v>11</v>
      </c>
      <c r="I19" s="7" t="s">
        <v>11</v>
      </c>
      <c r="J19" s="7" t="s">
        <v>12</v>
      </c>
      <c r="K19" s="7" t="s">
        <v>12</v>
      </c>
      <c r="L19" s="6" t="s">
        <v>0</v>
      </c>
      <c r="M19" s="6" t="s">
        <v>0</v>
      </c>
      <c r="N19" s="5" t="s">
        <v>10</v>
      </c>
      <c r="O19" s="5" t="s">
        <v>10</v>
      </c>
      <c r="P19" s="5" t="s">
        <v>10</v>
      </c>
      <c r="Q19" s="7" t="s">
        <v>11</v>
      </c>
      <c r="R19" s="7" t="s">
        <v>11</v>
      </c>
      <c r="S19" s="7" t="s">
        <v>11</v>
      </c>
      <c r="T19" s="6" t="s">
        <v>0</v>
      </c>
      <c r="U19" s="6" t="s">
        <v>0</v>
      </c>
      <c r="V19" s="5" t="s">
        <v>9</v>
      </c>
      <c r="W19" s="5" t="s">
        <v>9</v>
      </c>
      <c r="X19" s="5" t="s">
        <v>10</v>
      </c>
      <c r="Y19" s="5" t="s">
        <v>10</v>
      </c>
      <c r="Z19" s="5" t="s">
        <v>10</v>
      </c>
      <c r="AA19" s="5" t="s">
        <v>10</v>
      </c>
      <c r="AB19" s="6" t="s">
        <v>0</v>
      </c>
      <c r="AC19" s="6" t="s">
        <v>0</v>
      </c>
      <c r="AD19" s="5" t="s">
        <v>8</v>
      </c>
      <c r="AE19" s="5" t="s">
        <v>9</v>
      </c>
    </row>
    <row r="20" spans="2:31" x14ac:dyDescent="0.3">
      <c r="B20" s="20" t="s">
        <v>19</v>
      </c>
      <c r="C20" s="8">
        <v>3</v>
      </c>
      <c r="D20" s="6" t="s">
        <v>0</v>
      </c>
      <c r="E20" s="7" t="s">
        <v>12</v>
      </c>
      <c r="F20" s="7" t="s">
        <v>12</v>
      </c>
      <c r="G20" s="7" t="s">
        <v>12</v>
      </c>
      <c r="H20" s="7" t="s">
        <v>12</v>
      </c>
      <c r="I20" s="7" t="s">
        <v>12</v>
      </c>
      <c r="J20" s="6" t="s">
        <v>0</v>
      </c>
      <c r="K20" s="6" t="s">
        <v>0</v>
      </c>
      <c r="L20" s="6" t="s">
        <v>0</v>
      </c>
      <c r="M20" s="7" t="s">
        <v>11</v>
      </c>
      <c r="N20" s="7" t="s">
        <v>11</v>
      </c>
      <c r="O20" s="7" t="s">
        <v>11</v>
      </c>
      <c r="P20" s="7" t="s">
        <v>11</v>
      </c>
      <c r="Q20" s="7" t="s">
        <v>12</v>
      </c>
      <c r="R20" s="7" t="s">
        <v>12</v>
      </c>
      <c r="S20" s="6" t="s">
        <v>0</v>
      </c>
      <c r="T20" s="6" t="s">
        <v>0</v>
      </c>
      <c r="U20" s="5" t="s">
        <v>10</v>
      </c>
      <c r="V20" s="5" t="s">
        <v>10</v>
      </c>
      <c r="W20" s="5" t="s">
        <v>10</v>
      </c>
      <c r="X20" s="7" t="s">
        <v>11</v>
      </c>
      <c r="Y20" s="7" t="s">
        <v>11</v>
      </c>
      <c r="Z20" s="7" t="s">
        <v>11</v>
      </c>
      <c r="AA20" s="6" t="s">
        <v>0</v>
      </c>
      <c r="AB20" s="6" t="s">
        <v>0</v>
      </c>
      <c r="AC20" s="5" t="s">
        <v>9</v>
      </c>
      <c r="AD20" s="5" t="s">
        <v>9</v>
      </c>
      <c r="AE20" s="5" t="s">
        <v>10</v>
      </c>
    </row>
    <row r="21" spans="2:31" x14ac:dyDescent="0.3">
      <c r="B21" s="20" t="s">
        <v>20</v>
      </c>
      <c r="C21" s="8">
        <v>4</v>
      </c>
      <c r="D21" s="6" t="s">
        <v>0</v>
      </c>
      <c r="E21" s="6" t="s">
        <v>0</v>
      </c>
      <c r="F21" s="7" t="s">
        <v>13</v>
      </c>
      <c r="G21" s="7" t="s">
        <v>13</v>
      </c>
      <c r="H21" s="7" t="s">
        <v>13</v>
      </c>
      <c r="I21" s="7" t="s">
        <v>13</v>
      </c>
      <c r="J21" s="7" t="s">
        <v>13</v>
      </c>
      <c r="K21" s="6" t="s">
        <v>0</v>
      </c>
      <c r="L21" s="7" t="s">
        <v>12</v>
      </c>
      <c r="M21" s="7" t="s">
        <v>12</v>
      </c>
      <c r="N21" s="7" t="s">
        <v>12</v>
      </c>
      <c r="O21" s="7" t="s">
        <v>12</v>
      </c>
      <c r="P21" s="7" t="s">
        <v>12</v>
      </c>
      <c r="Q21" s="6" t="s">
        <v>0</v>
      </c>
      <c r="R21" s="6" t="s">
        <v>0</v>
      </c>
      <c r="S21" s="6" t="s">
        <v>0</v>
      </c>
      <c r="T21" s="7" t="s">
        <v>11</v>
      </c>
      <c r="U21" s="7" t="s">
        <v>11</v>
      </c>
      <c r="V21" s="7" t="s">
        <v>11</v>
      </c>
      <c r="W21" s="7" t="s">
        <v>11</v>
      </c>
      <c r="X21" s="7" t="s">
        <v>12</v>
      </c>
      <c r="Y21" s="7" t="s">
        <v>12</v>
      </c>
      <c r="Z21" s="6" t="s">
        <v>0</v>
      </c>
      <c r="AA21" s="6" t="s">
        <v>0</v>
      </c>
      <c r="AB21" s="5" t="s">
        <v>10</v>
      </c>
      <c r="AC21" s="5" t="s">
        <v>10</v>
      </c>
      <c r="AD21" s="5" t="s">
        <v>10</v>
      </c>
      <c r="AE21" s="7" t="s">
        <v>11</v>
      </c>
    </row>
    <row r="22" spans="2:31" x14ac:dyDescent="0.3">
      <c r="C22" s="8">
        <v>5</v>
      </c>
      <c r="D22" s="5" t="s">
        <v>8</v>
      </c>
      <c r="E22" s="5" t="s">
        <v>8</v>
      </c>
      <c r="F22" s="5" t="s">
        <v>8</v>
      </c>
      <c r="G22" s="5" t="s">
        <v>8</v>
      </c>
      <c r="H22" s="5" t="s">
        <v>8</v>
      </c>
      <c r="I22" s="6" t="s">
        <v>0</v>
      </c>
      <c r="J22" s="6" t="s">
        <v>0</v>
      </c>
      <c r="K22" s="6" t="s">
        <v>0</v>
      </c>
      <c r="L22" s="6" t="s">
        <v>0</v>
      </c>
      <c r="M22" s="7" t="s">
        <v>13</v>
      </c>
      <c r="N22" s="7" t="s">
        <v>13</v>
      </c>
      <c r="O22" s="7" t="s">
        <v>13</v>
      </c>
      <c r="P22" s="7" t="s">
        <v>13</v>
      </c>
      <c r="Q22" s="7" t="s">
        <v>13</v>
      </c>
      <c r="R22" s="6" t="s">
        <v>0</v>
      </c>
      <c r="S22" s="7" t="s">
        <v>12</v>
      </c>
      <c r="T22" s="7" t="s">
        <v>12</v>
      </c>
      <c r="U22" s="7" t="s">
        <v>12</v>
      </c>
      <c r="V22" s="7" t="s">
        <v>12</v>
      </c>
      <c r="W22" s="7" t="s">
        <v>12</v>
      </c>
      <c r="X22" s="6" t="s">
        <v>0</v>
      </c>
      <c r="Y22" s="6" t="s">
        <v>0</v>
      </c>
      <c r="Z22" s="6" t="s">
        <v>0</v>
      </c>
      <c r="AA22" s="7" t="s">
        <v>11</v>
      </c>
      <c r="AB22" s="7" t="s">
        <v>11</v>
      </c>
      <c r="AC22" s="7" t="s">
        <v>11</v>
      </c>
      <c r="AD22" s="7" t="s">
        <v>11</v>
      </c>
      <c r="AE22" s="7" t="s">
        <v>12</v>
      </c>
    </row>
    <row r="23" spans="2:31" x14ac:dyDescent="0.3">
      <c r="C23" s="8">
        <v>6</v>
      </c>
      <c r="D23" s="5" t="s">
        <v>9</v>
      </c>
      <c r="E23" s="5" t="s">
        <v>9</v>
      </c>
      <c r="F23" s="5" t="s">
        <v>9</v>
      </c>
      <c r="G23" s="5" t="s">
        <v>9</v>
      </c>
      <c r="H23" s="6" t="s">
        <v>0</v>
      </c>
      <c r="I23" s="6" t="s">
        <v>0</v>
      </c>
      <c r="J23" s="5" t="s">
        <v>8</v>
      </c>
      <c r="K23" s="5" t="s">
        <v>8</v>
      </c>
      <c r="L23" s="5" t="s">
        <v>8</v>
      </c>
      <c r="M23" s="5" t="s">
        <v>8</v>
      </c>
      <c r="N23" s="5" t="s">
        <v>8</v>
      </c>
      <c r="O23" s="5" t="s">
        <v>8</v>
      </c>
      <c r="P23" s="6" t="s">
        <v>0</v>
      </c>
      <c r="Q23" s="6" t="s">
        <v>0</v>
      </c>
      <c r="R23" s="6" t="s">
        <v>0</v>
      </c>
      <c r="S23" s="6" t="s">
        <v>0</v>
      </c>
      <c r="T23" s="7" t="s">
        <v>13</v>
      </c>
      <c r="U23" s="7" t="s">
        <v>13</v>
      </c>
      <c r="V23" s="7" t="s">
        <v>13</v>
      </c>
      <c r="W23" s="7" t="s">
        <v>13</v>
      </c>
      <c r="X23" s="7" t="s">
        <v>13</v>
      </c>
      <c r="Y23" s="6" t="s">
        <v>0</v>
      </c>
      <c r="Z23" s="7" t="s">
        <v>12</v>
      </c>
      <c r="AA23" s="7" t="s">
        <v>12</v>
      </c>
      <c r="AB23" s="7" t="s">
        <v>12</v>
      </c>
      <c r="AC23" s="7" t="s">
        <v>12</v>
      </c>
      <c r="AD23" s="7" t="s">
        <v>12</v>
      </c>
      <c r="AE23" s="6" t="s">
        <v>0</v>
      </c>
    </row>
    <row r="24" spans="2:31" x14ac:dyDescent="0.3">
      <c r="C24" s="8">
        <v>7</v>
      </c>
      <c r="D24" s="5" t="s">
        <v>10</v>
      </c>
      <c r="E24" s="5" t="s">
        <v>10</v>
      </c>
      <c r="F24" s="5" t="s">
        <v>10</v>
      </c>
      <c r="G24" s="6" t="s">
        <v>0</v>
      </c>
      <c r="H24" s="6" t="s">
        <v>0</v>
      </c>
      <c r="I24" s="5" t="s">
        <v>8</v>
      </c>
      <c r="J24" s="5" t="s">
        <v>9</v>
      </c>
      <c r="K24" s="5" t="s">
        <v>9</v>
      </c>
      <c r="L24" s="5" t="s">
        <v>9</v>
      </c>
      <c r="M24" s="5" t="s">
        <v>9</v>
      </c>
      <c r="N24" s="5" t="s">
        <v>9</v>
      </c>
      <c r="O24" s="6" t="s">
        <v>0</v>
      </c>
      <c r="P24" s="6" t="s">
        <v>0</v>
      </c>
      <c r="Q24" s="5" t="s">
        <v>8</v>
      </c>
      <c r="R24" s="5" t="s">
        <v>8</v>
      </c>
      <c r="S24" s="5" t="s">
        <v>8</v>
      </c>
      <c r="T24" s="5" t="s">
        <v>8</v>
      </c>
      <c r="U24" s="5" t="s">
        <v>8</v>
      </c>
      <c r="V24" s="5" t="s">
        <v>8</v>
      </c>
      <c r="W24" s="6" t="s">
        <v>0</v>
      </c>
      <c r="X24" s="6" t="s">
        <v>0</v>
      </c>
      <c r="Y24" s="6" t="s">
        <v>0</v>
      </c>
      <c r="Z24" s="6" t="s">
        <v>0</v>
      </c>
      <c r="AA24" s="7" t="s">
        <v>13</v>
      </c>
      <c r="AB24" s="7" t="s">
        <v>13</v>
      </c>
      <c r="AC24" s="7" t="s">
        <v>13</v>
      </c>
      <c r="AD24" s="7" t="s">
        <v>13</v>
      </c>
      <c r="AE24" s="7" t="s">
        <v>13</v>
      </c>
    </row>
    <row r="25" spans="2:31" x14ac:dyDescent="0.3">
      <c r="C25" s="8">
        <v>8</v>
      </c>
      <c r="D25" s="7" t="s">
        <v>11</v>
      </c>
      <c r="E25" s="7" t="s">
        <v>11</v>
      </c>
      <c r="F25" s="6" t="s">
        <v>0</v>
      </c>
      <c r="G25" s="6" t="s">
        <v>0</v>
      </c>
      <c r="H25" s="5" t="s">
        <v>9</v>
      </c>
      <c r="I25" s="5" t="s">
        <v>9</v>
      </c>
      <c r="J25" s="5" t="s">
        <v>10</v>
      </c>
      <c r="K25" s="5" t="s">
        <v>10</v>
      </c>
      <c r="L25" s="5" t="s">
        <v>10</v>
      </c>
      <c r="M25" s="5" t="s">
        <v>10</v>
      </c>
      <c r="N25" s="6" t="s">
        <v>0</v>
      </c>
      <c r="O25" s="6" t="s">
        <v>0</v>
      </c>
      <c r="P25" s="5" t="s">
        <v>8</v>
      </c>
      <c r="Q25" s="5" t="s">
        <v>9</v>
      </c>
      <c r="R25" s="5" t="s">
        <v>9</v>
      </c>
      <c r="S25" s="5" t="s">
        <v>9</v>
      </c>
      <c r="T25" s="5" t="s">
        <v>9</v>
      </c>
      <c r="U25" s="5" t="s">
        <v>9</v>
      </c>
      <c r="V25" s="6" t="s">
        <v>0</v>
      </c>
      <c r="W25" s="6" t="s">
        <v>0</v>
      </c>
      <c r="X25" s="5" t="s">
        <v>8</v>
      </c>
      <c r="Y25" s="5" t="s">
        <v>8</v>
      </c>
      <c r="Z25" s="5" t="s">
        <v>8</v>
      </c>
      <c r="AA25" s="5" t="s">
        <v>8</v>
      </c>
      <c r="AB25" s="5" t="s">
        <v>8</v>
      </c>
      <c r="AC25" s="5" t="s">
        <v>8</v>
      </c>
      <c r="AD25" s="6" t="s">
        <v>0</v>
      </c>
      <c r="AE25" s="6" t="s">
        <v>0</v>
      </c>
    </row>
    <row r="27" spans="2:31" x14ac:dyDescent="0.3">
      <c r="D27" s="9">
        <f>+AE16+1</f>
        <v>41862</v>
      </c>
      <c r="E27" s="10">
        <f t="shared" ref="E27" si="48">+D27+1</f>
        <v>41863</v>
      </c>
      <c r="F27" s="10">
        <f t="shared" ref="F27" si="49">+E27+1</f>
        <v>41864</v>
      </c>
      <c r="G27" s="10">
        <f t="shared" ref="G27" si="50">+F27+1</f>
        <v>41865</v>
      </c>
      <c r="H27" s="10">
        <f t="shared" ref="H27" si="51">+G27+1</f>
        <v>41866</v>
      </c>
      <c r="I27" s="10">
        <f t="shared" ref="I27" si="52">+H27+1</f>
        <v>41867</v>
      </c>
      <c r="J27" s="10">
        <f t="shared" ref="J27" si="53">+I27+1</f>
        <v>41868</v>
      </c>
      <c r="K27" s="10">
        <f t="shared" ref="K27" si="54">+J27+1</f>
        <v>41869</v>
      </c>
      <c r="L27" s="10">
        <f t="shared" ref="L27" si="55">+K27+1</f>
        <v>41870</v>
      </c>
      <c r="M27" s="10">
        <f t="shared" ref="M27" si="56">+L27+1</f>
        <v>41871</v>
      </c>
      <c r="N27" s="10">
        <f t="shared" ref="N27" si="57">+M27+1</f>
        <v>41872</v>
      </c>
      <c r="O27" s="10">
        <f t="shared" ref="O27" si="58">+N27+1</f>
        <v>41873</v>
      </c>
      <c r="P27" s="10">
        <f t="shared" ref="P27" si="59">+O27+1</f>
        <v>41874</v>
      </c>
      <c r="Q27" s="10">
        <f t="shared" ref="Q27" si="60">+P27+1</f>
        <v>41875</v>
      </c>
      <c r="R27" s="10">
        <f t="shared" ref="R27" si="61">+Q27+1</f>
        <v>41876</v>
      </c>
      <c r="S27" s="10">
        <f t="shared" ref="S27" si="62">+R27+1</f>
        <v>41877</v>
      </c>
      <c r="T27" s="10">
        <f t="shared" ref="T27" si="63">+S27+1</f>
        <v>41878</v>
      </c>
      <c r="U27" s="10">
        <f t="shared" ref="U27" si="64">+T27+1</f>
        <v>41879</v>
      </c>
      <c r="V27" s="10">
        <f t="shared" ref="V27" si="65">+U27+1</f>
        <v>41880</v>
      </c>
      <c r="W27" s="10">
        <f t="shared" ref="W27" si="66">+V27+1</f>
        <v>41881</v>
      </c>
      <c r="X27" s="10">
        <f t="shared" ref="X27" si="67">+W27+1</f>
        <v>41882</v>
      </c>
      <c r="Y27" s="10">
        <f t="shared" ref="Y27" si="68">+X27+1</f>
        <v>41883</v>
      </c>
      <c r="Z27" s="10">
        <f t="shared" ref="Z27" si="69">+Y27+1</f>
        <v>41884</v>
      </c>
      <c r="AA27" s="10">
        <f t="shared" ref="AA27" si="70">+Z27+1</f>
        <v>41885</v>
      </c>
      <c r="AB27" s="10">
        <f t="shared" ref="AB27" si="71">+AA27+1</f>
        <v>41886</v>
      </c>
      <c r="AC27" s="10">
        <f t="shared" ref="AC27" si="72">+AB27+1</f>
        <v>41887</v>
      </c>
      <c r="AD27" s="10">
        <f t="shared" ref="AD27" si="73">+AC27+1</f>
        <v>41888</v>
      </c>
      <c r="AE27" s="10">
        <f t="shared" ref="AE27" si="74">+AD27+1</f>
        <v>41889</v>
      </c>
    </row>
    <row r="28" spans="2:31" x14ac:dyDescent="0.3">
      <c r="B28" s="20" t="s">
        <v>22</v>
      </c>
      <c r="C28" s="1"/>
      <c r="D28" s="2" t="s">
        <v>1</v>
      </c>
      <c r="E28" s="2" t="s">
        <v>2</v>
      </c>
      <c r="F28" s="2" t="s">
        <v>3</v>
      </c>
      <c r="G28" s="2" t="s">
        <v>4</v>
      </c>
      <c r="H28" s="2" t="s">
        <v>5</v>
      </c>
      <c r="I28" s="3" t="s">
        <v>6</v>
      </c>
      <c r="J28" s="3" t="s">
        <v>7</v>
      </c>
      <c r="K28" s="2" t="s">
        <v>1</v>
      </c>
      <c r="L28" s="2" t="s">
        <v>2</v>
      </c>
      <c r="M28" s="2" t="s">
        <v>3</v>
      </c>
      <c r="N28" s="2" t="s">
        <v>4</v>
      </c>
      <c r="O28" s="2" t="s">
        <v>5</v>
      </c>
      <c r="P28" s="3" t="s">
        <v>6</v>
      </c>
      <c r="Q28" s="3" t="s">
        <v>7</v>
      </c>
      <c r="R28" s="2" t="s">
        <v>1</v>
      </c>
      <c r="S28" s="2" t="s">
        <v>2</v>
      </c>
      <c r="T28" s="2" t="s">
        <v>3</v>
      </c>
      <c r="U28" s="2" t="s">
        <v>4</v>
      </c>
      <c r="V28" s="2" t="s">
        <v>5</v>
      </c>
      <c r="W28" s="3" t="s">
        <v>6</v>
      </c>
      <c r="X28" s="3" t="s">
        <v>7</v>
      </c>
      <c r="Y28" s="2" t="s">
        <v>1</v>
      </c>
      <c r="Z28" s="2" t="s">
        <v>2</v>
      </c>
      <c r="AA28" s="2" t="s">
        <v>3</v>
      </c>
      <c r="AB28" s="2" t="s">
        <v>4</v>
      </c>
      <c r="AC28" s="2" t="s">
        <v>5</v>
      </c>
      <c r="AD28" s="3" t="s">
        <v>6</v>
      </c>
      <c r="AE28" s="3" t="s">
        <v>7</v>
      </c>
    </row>
    <row r="29" spans="2:31" x14ac:dyDescent="0.3">
      <c r="B29" s="20" t="s">
        <v>25</v>
      </c>
      <c r="C29" s="8">
        <v>1</v>
      </c>
      <c r="D29" s="21" t="s">
        <v>8</v>
      </c>
      <c r="E29" s="21" t="s">
        <v>8</v>
      </c>
      <c r="F29" s="21" t="s">
        <v>8</v>
      </c>
      <c r="G29" s="21" t="s">
        <v>8</v>
      </c>
      <c r="H29" s="21" t="s">
        <v>8</v>
      </c>
      <c r="I29" s="22" t="s">
        <v>0</v>
      </c>
      <c r="J29" s="22" t="s">
        <v>0</v>
      </c>
      <c r="K29" s="22" t="s">
        <v>0</v>
      </c>
      <c r="L29" s="22" t="s">
        <v>0</v>
      </c>
      <c r="M29" s="21" t="s">
        <v>13</v>
      </c>
      <c r="N29" s="21" t="s">
        <v>13</v>
      </c>
      <c r="O29" s="21" t="s">
        <v>13</v>
      </c>
      <c r="P29" s="21" t="s">
        <v>13</v>
      </c>
      <c r="Q29" s="21" t="s">
        <v>13</v>
      </c>
      <c r="R29" s="22" t="s">
        <v>0</v>
      </c>
      <c r="S29" s="21" t="s">
        <v>12</v>
      </c>
      <c r="T29" s="21" t="s">
        <v>12</v>
      </c>
      <c r="U29" s="21" t="s">
        <v>12</v>
      </c>
      <c r="V29" s="21" t="s">
        <v>12</v>
      </c>
      <c r="W29" s="21" t="s">
        <v>12</v>
      </c>
      <c r="X29" s="22" t="s">
        <v>0</v>
      </c>
      <c r="Y29" s="22" t="s">
        <v>0</v>
      </c>
      <c r="Z29" s="22" t="s">
        <v>0</v>
      </c>
      <c r="AA29" s="21" t="s">
        <v>11</v>
      </c>
      <c r="AB29" s="21" t="s">
        <v>11</v>
      </c>
      <c r="AC29" s="21" t="s">
        <v>11</v>
      </c>
      <c r="AD29" s="21" t="s">
        <v>11</v>
      </c>
      <c r="AE29" s="21" t="s">
        <v>12</v>
      </c>
    </row>
    <row r="30" spans="2:31" x14ac:dyDescent="0.3">
      <c r="B30" s="20" t="s">
        <v>20</v>
      </c>
      <c r="C30" s="8">
        <v>2</v>
      </c>
      <c r="D30" s="21" t="s">
        <v>9</v>
      </c>
      <c r="E30" s="21" t="s">
        <v>9</v>
      </c>
      <c r="F30" s="21" t="s">
        <v>9</v>
      </c>
      <c r="G30" s="21" t="s">
        <v>9</v>
      </c>
      <c r="H30" s="22" t="s">
        <v>0</v>
      </c>
      <c r="I30" s="22" t="s">
        <v>0</v>
      </c>
      <c r="J30" s="21" t="s">
        <v>8</v>
      </c>
      <c r="K30" s="21" t="s">
        <v>8</v>
      </c>
      <c r="L30" s="21" t="s">
        <v>8</v>
      </c>
      <c r="M30" s="21" t="s">
        <v>8</v>
      </c>
      <c r="N30" s="21" t="s">
        <v>8</v>
      </c>
      <c r="O30" s="21" t="s">
        <v>8</v>
      </c>
      <c r="P30" s="22" t="s">
        <v>0</v>
      </c>
      <c r="Q30" s="22" t="s">
        <v>0</v>
      </c>
      <c r="R30" s="22" t="s">
        <v>0</v>
      </c>
      <c r="S30" s="22" t="s">
        <v>0</v>
      </c>
      <c r="T30" s="21" t="s">
        <v>13</v>
      </c>
      <c r="U30" s="21" t="s">
        <v>13</v>
      </c>
      <c r="V30" s="21" t="s">
        <v>13</v>
      </c>
      <c r="W30" s="21" t="s">
        <v>13</v>
      </c>
      <c r="X30" s="21" t="s">
        <v>13</v>
      </c>
      <c r="Y30" s="22" t="s">
        <v>0</v>
      </c>
      <c r="Z30" s="21" t="s">
        <v>12</v>
      </c>
      <c r="AA30" s="21" t="s">
        <v>12</v>
      </c>
      <c r="AB30" s="21" t="s">
        <v>12</v>
      </c>
      <c r="AC30" s="21" t="s">
        <v>12</v>
      </c>
      <c r="AD30" s="21" t="s">
        <v>12</v>
      </c>
      <c r="AE30" s="22" t="s">
        <v>0</v>
      </c>
    </row>
    <row r="31" spans="2:31" x14ac:dyDescent="0.3">
      <c r="B31" s="20" t="s">
        <v>23</v>
      </c>
      <c r="C31" s="8">
        <v>3</v>
      </c>
      <c r="D31" s="21" t="s">
        <v>10</v>
      </c>
      <c r="E31" s="21" t="s">
        <v>10</v>
      </c>
      <c r="F31" s="21" t="s">
        <v>10</v>
      </c>
      <c r="G31" s="22" t="s">
        <v>0</v>
      </c>
      <c r="H31" s="22" t="s">
        <v>0</v>
      </c>
      <c r="I31" s="21" t="s">
        <v>8</v>
      </c>
      <c r="J31" s="21" t="s">
        <v>9</v>
      </c>
      <c r="K31" s="21" t="s">
        <v>9</v>
      </c>
      <c r="L31" s="21" t="s">
        <v>9</v>
      </c>
      <c r="M31" s="21" t="s">
        <v>9</v>
      </c>
      <c r="N31" s="21" t="s">
        <v>9</v>
      </c>
      <c r="O31" s="22" t="s">
        <v>0</v>
      </c>
      <c r="P31" s="22" t="s">
        <v>0</v>
      </c>
      <c r="Q31" s="21" t="s">
        <v>8</v>
      </c>
      <c r="R31" s="21" t="s">
        <v>8</v>
      </c>
      <c r="S31" s="21" t="s">
        <v>8</v>
      </c>
      <c r="T31" s="21" t="s">
        <v>8</v>
      </c>
      <c r="U31" s="21" t="s">
        <v>8</v>
      </c>
      <c r="V31" s="21" t="s">
        <v>8</v>
      </c>
      <c r="W31" s="22" t="s">
        <v>0</v>
      </c>
      <c r="X31" s="22" t="s">
        <v>0</v>
      </c>
      <c r="Y31" s="22" t="s">
        <v>0</v>
      </c>
      <c r="Z31" s="22" t="s">
        <v>0</v>
      </c>
      <c r="AA31" s="21" t="s">
        <v>13</v>
      </c>
      <c r="AB31" s="21" t="s">
        <v>13</v>
      </c>
      <c r="AC31" s="21" t="s">
        <v>13</v>
      </c>
      <c r="AD31" s="21" t="s">
        <v>13</v>
      </c>
      <c r="AE31" s="21" t="s">
        <v>13</v>
      </c>
    </row>
    <row r="32" spans="2:31" x14ac:dyDescent="0.3">
      <c r="B32" s="20" t="s">
        <v>24</v>
      </c>
      <c r="C32" s="8">
        <v>4</v>
      </c>
      <c r="D32" s="21" t="s">
        <v>11</v>
      </c>
      <c r="E32" s="21" t="s">
        <v>11</v>
      </c>
      <c r="F32" s="22" t="s">
        <v>0</v>
      </c>
      <c r="G32" s="22" t="s">
        <v>0</v>
      </c>
      <c r="H32" s="21" t="s">
        <v>9</v>
      </c>
      <c r="I32" s="21" t="s">
        <v>9</v>
      </c>
      <c r="J32" s="21" t="s">
        <v>10</v>
      </c>
      <c r="K32" s="21" t="s">
        <v>10</v>
      </c>
      <c r="L32" s="21" t="s">
        <v>10</v>
      </c>
      <c r="M32" s="21" t="s">
        <v>10</v>
      </c>
      <c r="N32" s="22" t="s">
        <v>0</v>
      </c>
      <c r="O32" s="22" t="s">
        <v>0</v>
      </c>
      <c r="P32" s="21" t="s">
        <v>8</v>
      </c>
      <c r="Q32" s="21" t="s">
        <v>9</v>
      </c>
      <c r="R32" s="21" t="s">
        <v>9</v>
      </c>
      <c r="S32" s="21" t="s">
        <v>9</v>
      </c>
      <c r="T32" s="21" t="s">
        <v>9</v>
      </c>
      <c r="U32" s="21" t="s">
        <v>9</v>
      </c>
      <c r="V32" s="22" t="s">
        <v>0</v>
      </c>
      <c r="W32" s="22" t="s">
        <v>0</v>
      </c>
      <c r="X32" s="21" t="s">
        <v>8</v>
      </c>
      <c r="Y32" s="21" t="s">
        <v>8</v>
      </c>
      <c r="Z32" s="21" t="s">
        <v>8</v>
      </c>
      <c r="AA32" s="21" t="s">
        <v>8</v>
      </c>
      <c r="AB32" s="21" t="s">
        <v>8</v>
      </c>
      <c r="AC32" s="21" t="s">
        <v>8</v>
      </c>
      <c r="AD32" s="22" t="s">
        <v>0</v>
      </c>
      <c r="AE32" s="22" t="s">
        <v>0</v>
      </c>
    </row>
    <row r="33" spans="2:31" x14ac:dyDescent="0.3">
      <c r="B33" s="20" t="s">
        <v>20</v>
      </c>
      <c r="C33" s="8">
        <v>5</v>
      </c>
      <c r="D33" s="21" t="s">
        <v>12</v>
      </c>
      <c r="E33" s="22" t="s">
        <v>0</v>
      </c>
      <c r="F33" s="22" t="s">
        <v>0</v>
      </c>
      <c r="G33" s="21" t="s">
        <v>10</v>
      </c>
      <c r="H33" s="21" t="s">
        <v>10</v>
      </c>
      <c r="I33" s="21" t="s">
        <v>10</v>
      </c>
      <c r="J33" s="21" t="s">
        <v>11</v>
      </c>
      <c r="K33" s="21" t="s">
        <v>11</v>
      </c>
      <c r="L33" s="21" t="s">
        <v>11</v>
      </c>
      <c r="M33" s="22" t="s">
        <v>0</v>
      </c>
      <c r="N33" s="22" t="s">
        <v>0</v>
      </c>
      <c r="O33" s="21" t="s">
        <v>9</v>
      </c>
      <c r="P33" s="21" t="s">
        <v>9</v>
      </c>
      <c r="Q33" s="21" t="s">
        <v>10</v>
      </c>
      <c r="R33" s="21" t="s">
        <v>10</v>
      </c>
      <c r="S33" s="21" t="s">
        <v>10</v>
      </c>
      <c r="T33" s="21" t="s">
        <v>10</v>
      </c>
      <c r="U33" s="22" t="s">
        <v>0</v>
      </c>
      <c r="V33" s="22" t="s">
        <v>0</v>
      </c>
      <c r="W33" s="21" t="s">
        <v>8</v>
      </c>
      <c r="X33" s="21" t="s">
        <v>9</v>
      </c>
      <c r="Y33" s="21" t="s">
        <v>9</v>
      </c>
      <c r="Z33" s="21" t="s">
        <v>9</v>
      </c>
      <c r="AA33" s="21" t="s">
        <v>9</v>
      </c>
      <c r="AB33" s="21" t="s">
        <v>9</v>
      </c>
      <c r="AC33" s="22" t="s">
        <v>0</v>
      </c>
      <c r="AD33" s="22" t="s">
        <v>0</v>
      </c>
      <c r="AE33" s="21" t="s">
        <v>8</v>
      </c>
    </row>
    <row r="34" spans="2:31" x14ac:dyDescent="0.3">
      <c r="C34" s="8">
        <v>6</v>
      </c>
      <c r="D34" s="22" t="s">
        <v>0</v>
      </c>
      <c r="E34" s="22" t="s">
        <v>0</v>
      </c>
      <c r="F34" s="21" t="s">
        <v>11</v>
      </c>
      <c r="G34" s="21" t="s">
        <v>11</v>
      </c>
      <c r="H34" s="21" t="s">
        <v>11</v>
      </c>
      <c r="I34" s="21" t="s">
        <v>11</v>
      </c>
      <c r="J34" s="21" t="s">
        <v>12</v>
      </c>
      <c r="K34" s="21" t="s">
        <v>12</v>
      </c>
      <c r="L34" s="22" t="s">
        <v>0</v>
      </c>
      <c r="M34" s="22" t="s">
        <v>0</v>
      </c>
      <c r="N34" s="21" t="s">
        <v>10</v>
      </c>
      <c r="O34" s="21" t="s">
        <v>10</v>
      </c>
      <c r="P34" s="21" t="s">
        <v>10</v>
      </c>
      <c r="Q34" s="21" t="s">
        <v>11</v>
      </c>
      <c r="R34" s="21" t="s">
        <v>11</v>
      </c>
      <c r="S34" s="21" t="s">
        <v>11</v>
      </c>
      <c r="T34" s="22" t="s">
        <v>0</v>
      </c>
      <c r="U34" s="22" t="s">
        <v>0</v>
      </c>
      <c r="V34" s="21" t="s">
        <v>9</v>
      </c>
      <c r="W34" s="21" t="s">
        <v>9</v>
      </c>
      <c r="X34" s="21" t="s">
        <v>10</v>
      </c>
      <c r="Y34" s="21" t="s">
        <v>10</v>
      </c>
      <c r="Z34" s="21" t="s">
        <v>10</v>
      </c>
      <c r="AA34" s="21" t="s">
        <v>10</v>
      </c>
      <c r="AB34" s="22" t="s">
        <v>0</v>
      </c>
      <c r="AC34" s="22" t="s">
        <v>0</v>
      </c>
      <c r="AD34" s="21" t="s">
        <v>8</v>
      </c>
      <c r="AE34" s="21" t="s">
        <v>9</v>
      </c>
    </row>
    <row r="35" spans="2:31" x14ac:dyDescent="0.3">
      <c r="C35" s="8">
        <v>7</v>
      </c>
      <c r="D35" s="22" t="s">
        <v>0</v>
      </c>
      <c r="E35" s="21" t="s">
        <v>12</v>
      </c>
      <c r="F35" s="21" t="s">
        <v>12</v>
      </c>
      <c r="G35" s="21" t="s">
        <v>12</v>
      </c>
      <c r="H35" s="21" t="s">
        <v>12</v>
      </c>
      <c r="I35" s="21" t="s">
        <v>12</v>
      </c>
      <c r="J35" s="22" t="s">
        <v>0</v>
      </c>
      <c r="K35" s="22" t="s">
        <v>0</v>
      </c>
      <c r="L35" s="22" t="s">
        <v>0</v>
      </c>
      <c r="M35" s="21" t="s">
        <v>11</v>
      </c>
      <c r="N35" s="21" t="s">
        <v>11</v>
      </c>
      <c r="O35" s="21" t="s">
        <v>11</v>
      </c>
      <c r="P35" s="21" t="s">
        <v>11</v>
      </c>
      <c r="Q35" s="21" t="s">
        <v>12</v>
      </c>
      <c r="R35" s="21" t="s">
        <v>12</v>
      </c>
      <c r="S35" s="22" t="s">
        <v>0</v>
      </c>
      <c r="T35" s="22" t="s">
        <v>0</v>
      </c>
      <c r="U35" s="21" t="s">
        <v>10</v>
      </c>
      <c r="V35" s="21" t="s">
        <v>10</v>
      </c>
      <c r="W35" s="21" t="s">
        <v>10</v>
      </c>
      <c r="X35" s="21" t="s">
        <v>11</v>
      </c>
      <c r="Y35" s="21" t="s">
        <v>12</v>
      </c>
      <c r="Z35" s="22" t="s">
        <v>0</v>
      </c>
      <c r="AA35" s="22" t="s">
        <v>0</v>
      </c>
      <c r="AB35" s="21" t="s">
        <v>10</v>
      </c>
      <c r="AC35" s="21" t="s">
        <v>10</v>
      </c>
      <c r="AD35" s="21" t="s">
        <v>10</v>
      </c>
      <c r="AE35" s="21" t="s">
        <v>11</v>
      </c>
    </row>
    <row r="36" spans="2:31" x14ac:dyDescent="0.3">
      <c r="C36" s="8">
        <v>8</v>
      </c>
      <c r="D36" s="22" t="s">
        <v>0</v>
      </c>
      <c r="E36" s="22" t="s">
        <v>0</v>
      </c>
      <c r="F36" s="21" t="s">
        <v>13</v>
      </c>
      <c r="G36" s="21" t="s">
        <v>13</v>
      </c>
      <c r="H36" s="21" t="s">
        <v>13</v>
      </c>
      <c r="I36" s="21" t="s">
        <v>13</v>
      </c>
      <c r="J36" s="21" t="s">
        <v>13</v>
      </c>
      <c r="K36" s="22" t="s">
        <v>0</v>
      </c>
      <c r="L36" s="21" t="s">
        <v>12</v>
      </c>
      <c r="M36" s="21" t="s">
        <v>12</v>
      </c>
      <c r="N36" s="21" t="s">
        <v>12</v>
      </c>
      <c r="O36" s="21" t="s">
        <v>12</v>
      </c>
      <c r="P36" s="21" t="s">
        <v>12</v>
      </c>
      <c r="Q36" s="22" t="s">
        <v>0</v>
      </c>
      <c r="R36" s="22" t="s">
        <v>0</v>
      </c>
      <c r="S36" s="22" t="s">
        <v>0</v>
      </c>
      <c r="T36" s="21" t="s">
        <v>11</v>
      </c>
      <c r="U36" s="21" t="s">
        <v>11</v>
      </c>
      <c r="V36" s="21" t="s">
        <v>11</v>
      </c>
      <c r="W36" s="21" t="s">
        <v>11</v>
      </c>
      <c r="X36" s="21" t="s">
        <v>12</v>
      </c>
      <c r="Y36" s="22" t="s">
        <v>0</v>
      </c>
      <c r="Z36" s="22" t="s">
        <v>0</v>
      </c>
      <c r="AA36" s="21" t="s">
        <v>11</v>
      </c>
      <c r="AB36" s="21" t="s">
        <v>11</v>
      </c>
      <c r="AC36" s="21" t="s">
        <v>11</v>
      </c>
      <c r="AD36" s="21" t="s">
        <v>11</v>
      </c>
      <c r="AE36" s="21" t="s">
        <v>12</v>
      </c>
    </row>
    <row r="38" spans="2:31" x14ac:dyDescent="0.3">
      <c r="B38" s="20" t="s">
        <v>23</v>
      </c>
      <c r="C38" s="23"/>
      <c r="D38" s="9">
        <f>+AE27+1</f>
        <v>41890</v>
      </c>
      <c r="E38" s="10">
        <f t="shared" ref="E38:J38" si="75">+D38+1</f>
        <v>41891</v>
      </c>
      <c r="F38" s="10">
        <f t="shared" si="75"/>
        <v>41892</v>
      </c>
      <c r="G38" s="10">
        <f t="shared" si="75"/>
        <v>41893</v>
      </c>
      <c r="H38" s="10">
        <f t="shared" si="75"/>
        <v>41894</v>
      </c>
      <c r="I38" s="10">
        <f t="shared" si="75"/>
        <v>41895</v>
      </c>
      <c r="J38" s="10">
        <f t="shared" si="75"/>
        <v>41896</v>
      </c>
    </row>
    <row r="39" spans="2:31" x14ac:dyDescent="0.3">
      <c r="B39" s="20" t="s">
        <v>26</v>
      </c>
      <c r="C39" s="24"/>
      <c r="D39" s="2" t="s">
        <v>1</v>
      </c>
      <c r="E39" s="2" t="s">
        <v>2</v>
      </c>
      <c r="F39" s="2" t="s">
        <v>3</v>
      </c>
      <c r="G39" s="2" t="s">
        <v>4</v>
      </c>
      <c r="H39" s="2" t="s">
        <v>5</v>
      </c>
      <c r="I39" s="3" t="s">
        <v>6</v>
      </c>
      <c r="J39" s="3" t="s">
        <v>7</v>
      </c>
    </row>
    <row r="40" spans="2:31" x14ac:dyDescent="0.3">
      <c r="B40" s="20" t="s">
        <v>27</v>
      </c>
      <c r="C40" s="25">
        <v>1</v>
      </c>
      <c r="D40" s="5" t="s">
        <v>8</v>
      </c>
      <c r="E40" s="5" t="s">
        <v>8</v>
      </c>
      <c r="F40" s="5" t="s">
        <v>8</v>
      </c>
      <c r="G40" s="5" t="s">
        <v>8</v>
      </c>
      <c r="H40" s="5" t="s">
        <v>8</v>
      </c>
      <c r="I40" s="6" t="s">
        <v>0</v>
      </c>
      <c r="J40" s="6" t="s">
        <v>0</v>
      </c>
    </row>
    <row r="41" spans="2:31" x14ac:dyDescent="0.3">
      <c r="B41" s="20" t="s">
        <v>24</v>
      </c>
      <c r="C41" s="25">
        <v>2</v>
      </c>
      <c r="D41" s="5" t="s">
        <v>9</v>
      </c>
      <c r="E41" s="5" t="s">
        <v>9</v>
      </c>
      <c r="F41" s="5" t="s">
        <v>9</v>
      </c>
      <c r="G41" s="5" t="s">
        <v>9</v>
      </c>
      <c r="H41" s="6" t="s">
        <v>0</v>
      </c>
      <c r="I41" s="6" t="s">
        <v>0</v>
      </c>
      <c r="J41" s="5" t="s">
        <v>8</v>
      </c>
    </row>
    <row r="42" spans="2:31" x14ac:dyDescent="0.3">
      <c r="B42" s="20" t="s">
        <v>19</v>
      </c>
      <c r="C42" s="25">
        <v>3</v>
      </c>
      <c r="D42" s="5" t="s">
        <v>10</v>
      </c>
      <c r="E42" s="5" t="s">
        <v>10</v>
      </c>
      <c r="F42" s="5" t="s">
        <v>10</v>
      </c>
      <c r="G42" s="6" t="s">
        <v>0</v>
      </c>
      <c r="H42" s="6" t="s">
        <v>0</v>
      </c>
      <c r="I42" s="5" t="s">
        <v>8</v>
      </c>
      <c r="J42" s="5" t="s">
        <v>9</v>
      </c>
    </row>
    <row r="43" spans="2:31" x14ac:dyDescent="0.3">
      <c r="B43" s="20" t="s">
        <v>26</v>
      </c>
      <c r="C43" s="25">
        <v>4</v>
      </c>
      <c r="D43" s="7" t="s">
        <v>11</v>
      </c>
      <c r="E43" s="7" t="s">
        <v>11</v>
      </c>
      <c r="F43" s="6" t="s">
        <v>0</v>
      </c>
      <c r="G43" s="6" t="s">
        <v>0</v>
      </c>
      <c r="H43" s="5" t="s">
        <v>9</v>
      </c>
      <c r="I43" s="5" t="s">
        <v>9</v>
      </c>
      <c r="J43" s="5" t="s">
        <v>10</v>
      </c>
    </row>
    <row r="44" spans="2:31" x14ac:dyDescent="0.3">
      <c r="B44" s="20" t="s">
        <v>28</v>
      </c>
      <c r="C44" s="25">
        <v>5</v>
      </c>
      <c r="D44" s="7" t="s">
        <v>12</v>
      </c>
      <c r="E44" s="6" t="s">
        <v>0</v>
      </c>
      <c r="F44" s="6" t="s">
        <v>0</v>
      </c>
      <c r="G44" s="5" t="s">
        <v>10</v>
      </c>
      <c r="H44" s="5" t="s">
        <v>10</v>
      </c>
      <c r="I44" s="5" t="s">
        <v>10</v>
      </c>
      <c r="J44" s="7" t="s">
        <v>11</v>
      </c>
    </row>
    <row r="45" spans="2:31" x14ac:dyDescent="0.3">
      <c r="B45" s="20" t="s">
        <v>29</v>
      </c>
      <c r="C45" s="25">
        <v>6</v>
      </c>
      <c r="D45" s="6" t="s">
        <v>0</v>
      </c>
      <c r="E45" s="6" t="s">
        <v>0</v>
      </c>
      <c r="F45" s="7" t="s">
        <v>11</v>
      </c>
      <c r="G45" s="7" t="s">
        <v>11</v>
      </c>
      <c r="H45" s="7" t="s">
        <v>11</v>
      </c>
      <c r="I45" s="7" t="s">
        <v>11</v>
      </c>
      <c r="J45" s="7" t="s">
        <v>12</v>
      </c>
    </row>
    <row r="46" spans="2:31" x14ac:dyDescent="0.3">
      <c r="B46" s="20" t="s">
        <v>30</v>
      </c>
      <c r="C46" s="25">
        <v>7</v>
      </c>
      <c r="D46" s="6" t="s">
        <v>0</v>
      </c>
      <c r="E46" s="7" t="s">
        <v>12</v>
      </c>
      <c r="F46" s="7" t="s">
        <v>12</v>
      </c>
      <c r="G46" s="7" t="s">
        <v>12</v>
      </c>
      <c r="H46" s="7" t="s">
        <v>12</v>
      </c>
      <c r="I46" s="7" t="s">
        <v>12</v>
      </c>
      <c r="J46" s="6" t="s">
        <v>0</v>
      </c>
    </row>
    <row r="47" spans="2:31" x14ac:dyDescent="0.3">
      <c r="B47" s="20" t="s">
        <v>26</v>
      </c>
      <c r="C47" s="25">
        <v>8</v>
      </c>
      <c r="D47" s="6" t="s">
        <v>0</v>
      </c>
      <c r="E47" s="6" t="s">
        <v>0</v>
      </c>
      <c r="F47" s="7" t="s">
        <v>13</v>
      </c>
      <c r="G47" s="7" t="s">
        <v>13</v>
      </c>
      <c r="H47" s="7" t="s">
        <v>13</v>
      </c>
      <c r="I47" s="7" t="s">
        <v>13</v>
      </c>
      <c r="J47" s="7" t="s">
        <v>13</v>
      </c>
    </row>
    <row r="49" spans="2:29" x14ac:dyDescent="0.3">
      <c r="B49" s="26" t="s">
        <v>26</v>
      </c>
      <c r="C49" s="27"/>
      <c r="D49" s="28" t="s">
        <v>31</v>
      </c>
      <c r="E49" s="28" t="s">
        <v>32</v>
      </c>
      <c r="F49" s="5" t="s">
        <v>8</v>
      </c>
      <c r="G49" s="5" t="s">
        <v>9</v>
      </c>
      <c r="H49" s="5" t="s">
        <v>10</v>
      </c>
      <c r="I49" s="7" t="s">
        <v>11</v>
      </c>
      <c r="J49" s="7" t="s">
        <v>12</v>
      </c>
      <c r="K49" s="7" t="s">
        <v>13</v>
      </c>
      <c r="L49" s="29" t="s">
        <v>33</v>
      </c>
      <c r="M49" s="29" t="s">
        <v>34</v>
      </c>
    </row>
    <row r="50" spans="2:29" x14ac:dyDescent="0.3">
      <c r="B50" s="26" t="s">
        <v>23</v>
      </c>
      <c r="C50" s="30">
        <v>1</v>
      </c>
      <c r="D50" s="31">
        <f>SUMPRODUCT((C6:C48=C50)*(I6&amp;J6="sabdom")*(I6:I48&amp;J6:J48="ff"))+SUMPRODUCT((C6:C48=C50)*(P6&amp;Q6="sabdom")*(P6:P48&amp;Q6:Q48="ff"))+SUMPRODUCT((C6:C48=C50)*(W6&amp;X6="sabdom")*(W6:W48&amp;X6:X48="ff"))+SUMPRODUCT((C6:C48=C50)*(AD6&amp;AE6="sabdom")*(AD6:AD48&amp;AE6:AE48="ff"))</f>
        <v>3</v>
      </c>
      <c r="E50" s="31">
        <f>SUM(COUNTIFS(C5:C48,1,D5:D48,"F"),COUNTIFS(C5:C48,1,E5:E48,"F"),COUNTIFS(C5:C48,1,F5:F48,"F"),COUNTIFS(C5:C48,1,G5:G48,"F"),COUNTIFS(C5:C48,1,H5:H48,"F"),COUNTIFS(C5:C48,1,I5:I48,"F"),COUNTIFS(C5:C48,1,J5:J48,"F"),COUNTIFS(C5:C48,1,K5:K48,"F"),COUNTIFS(C5:C48,1,L5:L48,"F"),COUNTIFS(C5:C48,1,M5:M48,"F"),COUNTIFS(C5:C48,1,N5:N48,"F"),COUNTIFS(C5:C48,1,O5:O48,"F"),COUNTIFS(C5:C48,1,P5:P48,"F"),COUNTIFS(C5:C48,1,Q5:Q48,"F"),COUNTIFS(C5:C48,1,R5:R48,"F"),COUNTIFS(C5:C48,1,S5:S48,"F"),COUNTIFS(C5:C48,1,T5:T48,"F"),COUNTIFS(C5:C48,1,U5:U48,"F"),COUNTIFS(C5:C48,1,V5:V48,"F"),COUNTIFS(C5:C48,1,W5:W48,"F"),COUNTIFS(C5:C48,1,X5:X48,"F"),COUNTIFS(C5:C48,1,Y5:Y48,"F"),COUNTIFS(C5:C48,1,Z5:Z48,"F"),COUNTIFS(C5:C48,1,AA5:AA48,"F"),COUNTIFS(C5:C48,1,AB5:AB48,"F"),COUNTIFS(C5:C48,1,AC5:AC48,"F"),COUNTIFS(C5:C48,1,AD5:AD48,"F"),COUNTIFS(C5:C48,1,AE5:AE48,"F"))</f>
        <v>26</v>
      </c>
      <c r="F50" s="32">
        <f>SUMPRODUCT((C5:C48=C50)*(D5:AE48=F49))</f>
        <v>17</v>
      </c>
      <c r="G50" s="32">
        <f>SUMPRODUCT((C5:C48=C50)*(D5:AE48=G49))</f>
        <v>7</v>
      </c>
      <c r="H50" s="32">
        <f>SUMPRODUCT((C5:C48=C50)*(D5:AE48=H49))</f>
        <v>7</v>
      </c>
      <c r="I50" s="33">
        <f>SUMPRODUCT((C5:C48=C50)*(D5:AE48=I49))</f>
        <v>11</v>
      </c>
      <c r="J50" s="33">
        <f>SUMPRODUCT((C5:C48=C50)*(D5:AE48=J49))</f>
        <v>13</v>
      </c>
      <c r="K50" s="33">
        <f>SUMPRODUCT((C5:C48=C50)*(D5:AE48=K49))</f>
        <v>10</v>
      </c>
      <c r="L50" s="34">
        <f t="shared" ref="L50:L57" si="76">SUM(F50:K50)</f>
        <v>65</v>
      </c>
      <c r="M50" s="34">
        <f t="shared" ref="M50:M57" si="77">SUM(L50*8)</f>
        <v>520</v>
      </c>
    </row>
    <row r="51" spans="2:29" x14ac:dyDescent="0.3">
      <c r="B51" s="26" t="s">
        <v>24</v>
      </c>
      <c r="C51" s="30">
        <v>2</v>
      </c>
      <c r="D51" s="31">
        <f>SUMPRODUCT((C6:C48=C51)*(I6&amp;J6="sabdom")*(I6:I48&amp;J6:J48="ff"))+SUMPRODUCT((C6:C48=C51)*(P6&amp;Q6="sabdom")*(P6:P48&amp;Q6:Q48="ff"))+SUMPRODUCT((C6:C48=C51)*(W6&amp;X6="sabdom")*(W6:W48&amp;X6:X48="ff"))+SUMPRODUCT((C6:C48=C51)*(AD6&amp;AE6="sabdom")*(AD6:AD48&amp;AE6:AE48="ff"))</f>
        <v>2</v>
      </c>
      <c r="E51" s="31">
        <f>SUM(COUNTIFS(C5:C48,2,D5:D48,"F"),COUNTIFS(C5:C48,2,E5:E48,"F"),COUNTIFS(C5:C48,2,F5:F48,"F"),COUNTIFS(C5:C48,2,G5:G48,"F"),COUNTIFS(C5:C48,2,H5:H48,"F"),COUNTIFS(C5:C48,2,I5:I48,"F"),COUNTIFS(C5:C48,2,J5:J48,"F"),COUNTIFS(C5:C48,2,K5:K48,"F"),COUNTIFS(C5:C48,2,L5:L48,"F"),COUNTIFS(C5:C48,2,M5:M48,"F"),COUNTIFS(C5:C48,2,N5:N48,"F"),COUNTIFS(C5:C48,2,O5:O48,"F"),COUNTIFS(C5:C48,2,P5:P48,"F"),COUNTIFS(C5:C48,2,Q5:Q48,"F"),COUNTIFS(C5:C48,2,R5:R48,"F"),COUNTIFS(C5:C48,2,S5:S48,"F"),COUNTIFS(C5:C48,2,T5:T48,"F"),COUNTIFS(C5:C48,2,U5:U48,"F"),COUNTIFS(C5:C48,2,V5:V48,"F"),COUNTIFS(C5:C48,2,W5:W48,"F"),COUNTIFS(C5:C48,2,X5:X48,"F"),COUNTIFS(C5:C48,2,Y5:Y48,"F"),COUNTIFS(C5:C48,2,Z5:Z48,"F"),COUNTIFS(C5:C48,2,AA5:AA48,"F"),COUNTIFS(C5:C48,2,AB5:AB48,"F"),COUNTIFS(C5:C48,2,AC5:AC48,"F"),COUNTIFS(C5:C48,2,AD5:AD48,"F"),COUNTIFS(C5:C48,2,AE5:AE48,"F"))</f>
        <v>26</v>
      </c>
      <c r="F51" s="32">
        <f>SUMPRODUCT((C5:C48=C51)*(D5:AE48=F49))</f>
        <v>14</v>
      </c>
      <c r="G51" s="32">
        <f>SUMPRODUCT((C5:C48=C51)*(D5:AE48=G49))</f>
        <v>15</v>
      </c>
      <c r="H51" s="32">
        <f>SUMPRODUCT((C5:C48=C51)*(D5:AE48=H49))</f>
        <v>7</v>
      </c>
      <c r="I51" s="33">
        <f>SUMPRODUCT((C5:C48=C51)*(D5:AE48=I49))</f>
        <v>7</v>
      </c>
      <c r="J51" s="33">
        <f>SUMPRODUCT((C5:C48=C51)*(D5:AE48=J49))</f>
        <v>12</v>
      </c>
      <c r="K51" s="33">
        <f>SUMPRODUCT((C5:C48=C51)*(D5:AE48=K49))</f>
        <v>10</v>
      </c>
      <c r="L51" s="34">
        <f t="shared" si="76"/>
        <v>65</v>
      </c>
      <c r="M51" s="34">
        <f t="shared" si="77"/>
        <v>520</v>
      </c>
    </row>
    <row r="52" spans="2:29" x14ac:dyDescent="0.3">
      <c r="B52" s="26" t="s">
        <v>22</v>
      </c>
      <c r="C52" s="30">
        <v>3</v>
      </c>
      <c r="D52" s="31">
        <f>SUMPRODUCT((C6:C48=C52)*(I6&amp;J6="sabdom")*(I6:I48&amp;J6:J48="ff"))+SUMPRODUCT((C6:C48=C52)*(P6&amp;Q6="sabdom")*(P6:P48&amp;Q6:Q48="ff"))+SUMPRODUCT((C6:C48=C52)*(W6&amp;X6="sabdom")*(W6:W48&amp;X6:X48="ff"))+SUMPRODUCT((C6:C48=C52)*(AD6&amp;AE6="sabdom")*(AD6:AD48&amp;AE6:AE48="ff"))</f>
        <v>2</v>
      </c>
      <c r="E52" s="31">
        <f>SUM(COUNTIFS(C5:C48,4,D5:D48,"F"),COUNTIFS(C5:C48,4,E5:E48,"F"),COUNTIFS(C5:C48,4,F5:F48,"F"),COUNTIFS(C5:C48,4,G5:G48,"F"),COUNTIFS(C5:C48,4,H5:H48,"F"),COUNTIFS(C5:C48,4,I5:I48,"F"),COUNTIFS(C5:C48,4,J5:J48,"F"),COUNTIFS(C5:C48,4,K5:K48,"F"),COUNTIFS(C5:C48,4,L5:L48,"F"),COUNTIFS(C5:C48,4,M5:M48,"F"),COUNTIFS(C5:C48,4,N5:N48,"F"),COUNTIFS(C5:C48,4,O5:O48,"F"),COUNTIFS(C5:C48,4,P5:P48,"F"),COUNTIFS(C5:C48,4,Q5:Q48,"F"),COUNTIFS(C5:C48,4,R5:R48,"F"),COUNTIFS(C5:C48,4,S5:S48,"F"),COUNTIFS(C5:C48,4,T5:T48,"F"),COUNTIFS(C5:C48,4,U5:U48,"F"),COUNTIFS(C5:C48,4,V5:V48,"F"),COUNTIFS(C5:C48,4,W5:W48,"F"),COUNTIFS(C5:C48,4,X5:X48,"F"),COUNTIFS(C5:C48,4,Y5:Y48,"F"),COUNTIFS(C5:C48,4,Z5:Z48,"F"),COUNTIFS(C5:C48,4,AA5:AA48,"F"),COUNTIFS(C5:C48,4,AB5:AB48,"F"),COUNTIFS(C5:C48,4,AC5:AC48,"F"),COUNTIFS(C5:C48,4,AD5:AD48,"F"),COUNTIFS(C5:C48,4,AE5:AE48,"F"))</f>
        <v>26</v>
      </c>
      <c r="F52" s="32">
        <f>SUMPRODUCT((C5:C48=C52)*(D5:AE48=F49))</f>
        <v>15</v>
      </c>
      <c r="G52" s="32">
        <f>SUMPRODUCT((C5:C48=C52)*(D5:AE48=G49))</f>
        <v>13</v>
      </c>
      <c r="H52" s="32">
        <f>SUMPRODUCT((C5:C48=C52)*(D5:AE48=H49))</f>
        <v>13</v>
      </c>
      <c r="I52" s="33">
        <f>SUMPRODUCT((C5:C48=C52)*(D5:AE48=I49))</f>
        <v>7</v>
      </c>
      <c r="J52" s="33">
        <f>SUMPRODUCT((C5:C48=C52)*(D5:AE48=J49))</f>
        <v>7</v>
      </c>
      <c r="K52" s="33">
        <f>SUMPRODUCT((C5:C48=C52)*(D5:AE48=K49))</f>
        <v>10</v>
      </c>
      <c r="L52" s="34">
        <f t="shared" si="76"/>
        <v>65</v>
      </c>
      <c r="M52" s="34">
        <f t="shared" si="77"/>
        <v>520</v>
      </c>
    </row>
    <row r="53" spans="2:29" x14ac:dyDescent="0.3">
      <c r="B53" s="26" t="s">
        <v>35</v>
      </c>
      <c r="C53" s="30">
        <v>4</v>
      </c>
      <c r="D53" s="31">
        <f>SUMPRODUCT((C6:C48=C53)*(I6&amp;J6="sabdom")*(I6:I48&amp;J6:J48="ff"))+SUMPRODUCT((C6:C48=C53)*(P6&amp;Q6="sabdom")*(P6:P48&amp;Q6:Q48="ff"))+SUMPRODUCT((C6:C48=C53)*(W6&amp;X6="sabdom")*(W6:W48&amp;X6:X48="ff"))+SUMPRODUCT((C6:C48=C53)*(AD6&amp;AE6="sabdom")*(AD6:AD48&amp;AE6:AE48="ff"))</f>
        <v>2</v>
      </c>
      <c r="E53" s="31">
        <f>SUM(COUNTIFS(C5:C48,4,D5:D48,"F"),COUNTIFS(C5:C48,4,E5:E48,"F"),COUNTIFS(C5:C48,4,F5:F48,"F"),COUNTIFS(C5:C48,4,G5:G48,"F"),COUNTIFS(C5:C48,4,H5:H48,"F"),COUNTIFS(C5:C48,4,I5:I48,"F"),COUNTIFS(C5:C48,4,J5:J48,"F"),COUNTIFS(C5:C48,4,K5:K48,"F"),COUNTIFS(C5:C48,4,L5:L48,"F"),COUNTIFS(C5:C48,4,M5:M48,"F"),COUNTIFS(C5:C48,4,N5:N48,"F"),COUNTIFS(C5:C48,4,O5:O48,"F"),COUNTIFS(C5:C48,4,P5:P48,"F"),COUNTIFS(C5:C48,4,Q5:Q48,"F"),COUNTIFS(C5:C48,4,R5:R48,"F"),COUNTIFS(C5:C48,4,S5:S48,"F"),COUNTIFS(C5:C48,4,T5:T48,"F"),COUNTIFS(C5:C48,4,U5:U48,"F"),COUNTIFS(C5:C48,4,V5:V48,"F"),COUNTIFS(C5:C48,4,W5:W48,"F"),COUNTIFS(C5:C48,4,X5:X48,"F"),COUNTIFS(C5:C48,4,Y5:Y48,"F"),COUNTIFS(C5:C48,4,Z5:Z48,"F"),COUNTIFS(C5:C48,4,AA5:AA48,"F"),COUNTIFS(C5:C48,4,AB5:AB48,"F"),COUNTIFS(C5:C48,4,AC5:AC48,"F"),COUNTIFS(C5:C48,4,AD5:AD48,"F"),COUNTIFS(C5:C48,4,AE5:AE48,"F"))</f>
        <v>26</v>
      </c>
      <c r="F53" s="32">
        <f>SUMPRODUCT((C5:C48=C53)*(D5:AE48=F49))</f>
        <v>14</v>
      </c>
      <c r="G53" s="32">
        <f>SUMPRODUCT((C5:C48=C53)*(D5:AE48=G49))</f>
        <v>16</v>
      </c>
      <c r="H53" s="32">
        <f>SUMPRODUCT((C5:C48=C53)*(D5:AE48=H49))</f>
        <v>12</v>
      </c>
      <c r="I53" s="33">
        <f>SUMPRODUCT((C5:C48=C53)*(D5:AE48=I49))</f>
        <v>11</v>
      </c>
      <c r="J53" s="33">
        <f>SUMPRODUCT((C5:C48=C53)*(D5:AE48=J49))</f>
        <v>7</v>
      </c>
      <c r="K53" s="33">
        <f>SUMPRODUCT((C5:C48=C53)*(D5:AE48=K49))</f>
        <v>5</v>
      </c>
      <c r="L53" s="34">
        <f t="shared" si="76"/>
        <v>65</v>
      </c>
      <c r="M53" s="34">
        <f t="shared" si="77"/>
        <v>520</v>
      </c>
    </row>
    <row r="54" spans="2:29" x14ac:dyDescent="0.3">
      <c r="B54" s="26" t="s">
        <v>19</v>
      </c>
      <c r="C54" s="30">
        <v>5</v>
      </c>
      <c r="D54" s="31">
        <f>SUMPRODUCT((C6:C48=C54)*(I6&amp;J6="sabdom")*(I6:I48&amp;J6:J48="ff"))+SUMPRODUCT((C6:C48=C54)*(P6&amp;Q6="sabdom")*(P6:P48&amp;Q6:Q48="ff"))+SUMPRODUCT((C6:C48=C54)*(W6&amp;X6="sabdom")*(W6:W48&amp;X6:X48="ff"))+SUMPRODUCT((C6:C48=C54)*(AD6&amp;AE6="sabdom")*(AD6:AD48&amp;AE6:AE48="ff"))</f>
        <v>1</v>
      </c>
      <c r="E54" s="31">
        <f>SUM(COUNTIFS(C5:C48,5,D5:D48,"F"),COUNTIFS(C5:C48,5,E5:E48,"F"),COUNTIFS(C5:C48,5,F5:F48,"F"),COUNTIFS(C5:C48,5,G5:G48,"F"),COUNTIFS(C5:C48,5,H5:H48,"F"),COUNTIFS(C5:C48,5,I5:I48,"F"),COUNTIFS(C5:C48,5,J5:J48,"F"),COUNTIFS(C5:C48,5,K5:K48,"F"),COUNTIFS(C5:C48,5,L5:L48,"F"),COUNTIFS(C5:C48,5,M5:M48,"F"),COUNTIFS(C5:C48,5,N5:N48,"F"),COUNTIFS(C5:C48,5,O5:O48,"F"),COUNTIFS(C5:C48,5,P5:P48,"F"),COUNTIFS(C5:C48,5,Q5:Q48,"F"),COUNTIFS(C5:C48,5,R5:R48,"F"),COUNTIFS(C5:C48,5,S5:S48,"F"),COUNTIFS(C5:C48,5,T5:T48,"F"),COUNTIFS(C5:C48,5,U5:U48,"F"),COUNTIFS(C5:C48,5,V5:V48,"F"),COUNTIFS(C5:C48,5,W5:W48,"F"),COUNTIFS(C5:C48,5,X5:X48,"F"),COUNTIFS(C5:C48,5,Y5:Y48,"F"),COUNTIFS(C5:C48,5,Z5:Z48,"F"),COUNTIFS(C5:C48,5,AA5:AA48,"F"),COUNTIFS(C5:C48,5,AB5:AB48,"F"),COUNTIFS(C5:C48,5,AC5:AC48,"F"),COUNTIFS(C5:C48,5,AD5:AD48,"F"))</f>
        <v>26</v>
      </c>
      <c r="F54" s="32">
        <f>SUMPRODUCT((C5:C48=C54)*(D5:AE48=F49))</f>
        <v>9</v>
      </c>
      <c r="G54" s="32">
        <f>SUMPRODUCT((C5:C48=C54)*(D5:AE48=G49))</f>
        <v>14</v>
      </c>
      <c r="H54" s="32">
        <f>SUMPRODUCT((C5:C48=C54)*(D5:AE48=H49))</f>
        <v>17</v>
      </c>
      <c r="I54" s="33">
        <f>SUMPRODUCT((C5:C48=C54)*(D5:AE48=I49))</f>
        <v>11</v>
      </c>
      <c r="J54" s="33">
        <f>SUMPRODUCT((C5:C48=C54)*(D5:AE48=J49))</f>
        <v>9</v>
      </c>
      <c r="K54" s="33">
        <f>SUMPRODUCT((C5:C48=C54)*(D5:AE48=K49))</f>
        <v>5</v>
      </c>
      <c r="L54" s="34">
        <f t="shared" si="76"/>
        <v>65</v>
      </c>
      <c r="M54" s="34">
        <f t="shared" si="77"/>
        <v>520</v>
      </c>
    </row>
    <row r="55" spans="2:29" x14ac:dyDescent="0.3">
      <c r="B55" s="26" t="s">
        <v>23</v>
      </c>
      <c r="C55" s="30">
        <v>6</v>
      </c>
      <c r="D55" s="31">
        <f>SUMPRODUCT((C6:C48=C55)*(I6&amp;J6="sabdom")*(I6:I48&amp;J6:J48="ff"))+SUMPRODUCT((C6:C48=C55)*(P6&amp;Q6="sabdom")*(P6:P48&amp;Q6:Q48="ff"))+SUMPRODUCT((C6:C48=C55)*(W6&amp;X6="sabdom")*(W6:W48&amp;X6:X48="ff"))+SUMPRODUCT((C6:C48=C55)*(AD6&amp;AE6="sabdom")*(AD6:AD48&amp;AE6:AE48="ff"))</f>
        <v>1</v>
      </c>
      <c r="E55" s="31">
        <f>SUM(COUNTIFS(C5:C48,6,D5:D48,"F"),COUNTIFS(C5:C48,6,E5:E48,"F"),COUNTIFS(C5:C48,6,F5:F48,"F"),COUNTIFS(C5:C48,6,G5:G48,"F"),COUNTIFS(C5:C48,6,H5:H48,"F"),COUNTIFS(C5:C48,6,I5:I48,"F"),COUNTIFS(C5:C48,6,J5:J48,"F"),COUNTIFS(C5:C48,6,K5:K48,"F"),COUNTIFS(C5:C48,6,L5:L48,"F"),COUNTIFS(C5:C48,6,M5:M48,"F"),COUNTIFS(C5:C48,6,N5:N48,"F"),COUNTIFS(C5:C48,6,O5:O48,"F"),COUNTIFS(C5:C48,6,P5:P48,"F"),COUNTIFS(C5:C48,6,Q5:Q48,"F"),COUNTIFS(C5:C48,6,R5:R48,"F"),COUNTIFS(C5:C48,6,S5:S48,"F"),COUNTIFS(C5:C48,6,T5:T48,"F"),COUNTIFS(C5:C48,6,U5:U48,"F"),COUNTIFS(C5:C48,6,V5:V48,"F"),COUNTIFS(C5:C48,6,W5:W48,"F"),COUNTIFS(C5:C48,6,X5:X48,"F"),COUNTIFS(C5:C48,6,Y5:Y48,"F"),COUNTIFS(C5:C48,6,Z5:Z48,"F"),COUNTIFS(C5:C48,6,AA5:AA48,"F"),COUNTIFS(C5:C48,6,AB5:AB48,"F"),COUNTIFS(C5:C48,6,AC5:AC48,"F"),COUNTIFS(C5:C48,6,AD5:AD48,"F"),COUNTIFS(C5:C48,6,AE5:AE48,"F"))</f>
        <v>26</v>
      </c>
      <c r="F55" s="32">
        <f>SUMPRODUCT((C5:C48=C55)*(D5:AE48=F49))</f>
        <v>8</v>
      </c>
      <c r="G55" s="32">
        <f>SUMPRODUCT((C5:C48=C55)*(D5:AE48=G49))</f>
        <v>10</v>
      </c>
      <c r="H55" s="32">
        <f>SUMPRODUCT((C5:C48=C55)*(D5:AE48=H49))</f>
        <v>14</v>
      </c>
      <c r="I55" s="33">
        <f>SUMPRODUCT((C5:C48=C55)*(D5:AE48=I49))</f>
        <v>18</v>
      </c>
      <c r="J55" s="33">
        <f>SUMPRODUCT((C5:C48=C55)*(D5:AE48=J49))</f>
        <v>10</v>
      </c>
      <c r="K55" s="33">
        <f>SUMPRODUCT((C5:C48=C55)*(D5:AE48=K49))</f>
        <v>5</v>
      </c>
      <c r="L55" s="34">
        <f t="shared" si="76"/>
        <v>65</v>
      </c>
      <c r="M55" s="34">
        <f t="shared" si="77"/>
        <v>520</v>
      </c>
    </row>
    <row r="56" spans="2:29" x14ac:dyDescent="0.3">
      <c r="B56" s="26" t="s">
        <v>24</v>
      </c>
      <c r="C56" s="30">
        <v>7</v>
      </c>
      <c r="D56" s="31">
        <f>SUMPRODUCT((C6:C48=C57)*(I6&amp;J6="sabdom")*(I6:I48&amp;J6:J48="ff"))+SUMPRODUCT((C6:C48=C57)*(P6&amp;Q6="sabdom")*(P6:P48&amp;Q6:Q48="ff"))+SUMPRODUCT((C6:C48=C57)*(W6&amp;X6="sabdom")*(W6:W48&amp;X6:X48="ff"))+SUMPRODUCT((C6:C48=C57)*(AD6&amp;AE6="sabdom")*(AD6:AD48&amp;AE6:AE48="ff"))</f>
        <v>1</v>
      </c>
      <c r="E56" s="31">
        <f>SUM(COUNTIFS(C5:C48,7,D5:D48,"F"),COUNTIFS(C5:C48,7,E5:E48,"F"),COUNTIFS(C5:C48,7,F5:F48,"F"),COUNTIFS(C5:C48,7,G5:G48,"F"),COUNTIFS(C5:C48,7,H5:H48,"F"),COUNTIFS(C5:C48,7,I5:I48,"F"),COUNTIFS(C5:C48,7,J5:J48,"F"),COUNTIFS(C5:C48,7,K5:K48,"F"),COUNTIFS(C5:C48,7,L5:L48,"F"),COUNTIFS(C5:C48,7,M5:M48,"F"),COUNTIFS(C5:C48,7,N5:N48,"F"),COUNTIFS(C5:C48,7,O5:O48,"F"),COUNTIFS(C5:C48,7,P5:P48,"F"),COUNTIFS(C5:C48,7,Q5:Q48,"F"),COUNTIFS(C5:C48,7,R5:R48,"F"),COUNTIFS(C5:C48,7,S5:S48,"F"),COUNTIFS(C5:C48,7,T5:T48,"F"),COUNTIFS(C5:C48,7,U5:U48,"F"),COUNTIFS(C5:C48,7,V5:V48,"F"),COUNTIFS(C5:C48,7,W5:W48,"F"),COUNTIFS(C5:C48,7,X5:X48,"F"),COUNTIFS(C5:C48,7,Y5:Y48,"F"),COUNTIFS(C5:C48,7,Z5:Z48,"F"),COUNTIFS(C5:C48,7,AA5:AA48,"F"),COUNTIFS(C5:C48,7,AB5:AB48,"F"),COUNTIFS(C5:C48,7,AC5:AC48,"F"),COUNTIFS(C5:C48,7,AD5:AD48,"F"))</f>
        <v>26</v>
      </c>
      <c r="F56" s="32">
        <f>SUMPRODUCT((C5:C48=C56)*(D5:AE48=F49))</f>
        <v>7</v>
      </c>
      <c r="G56" s="32">
        <f>SUMPRODUCT((C5:C48=C56)*(D5:AE48=G49))</f>
        <v>5</v>
      </c>
      <c r="H56" s="32">
        <f>SUMPRODUCT((C5:C48=C56)*(D5:AE48=H49))</f>
        <v>15</v>
      </c>
      <c r="I56" s="33">
        <f>SUMPRODUCT((C5:C48=C56)*(D5:AE48=I49))</f>
        <v>12</v>
      </c>
      <c r="J56" s="33">
        <f>SUMPRODUCT((C5:C48=C56)*(D5:AE48=J49))</f>
        <v>21</v>
      </c>
      <c r="K56" s="33">
        <f>SUMPRODUCT((C5:C48=C56)*(D5:AE48=K49))</f>
        <v>5</v>
      </c>
      <c r="L56" s="34">
        <f t="shared" si="76"/>
        <v>65</v>
      </c>
      <c r="M56" s="34">
        <f t="shared" si="77"/>
        <v>520</v>
      </c>
    </row>
    <row r="57" spans="2:29" x14ac:dyDescent="0.3">
      <c r="B57" s="26" t="s">
        <v>19</v>
      </c>
      <c r="C57" s="30">
        <v>8</v>
      </c>
      <c r="D57" s="31">
        <f>SUMPRODUCT((C6:C48=C57)*(I6&amp;J6="sabdom")*(I6:I48&amp;J6:J48="ff"))+SUMPRODUCT((C6:C48=C57)*(P6&amp;Q6="sabdom")*(P6:P48&amp;Q6:Q48="ff"))+SUMPRODUCT((C6:C48=C57)*(W6&amp;X6="sabdom")*(W6:W48&amp;X6:X48="ff"))+SUMPRODUCT((C6:C48=C57)*(AD6&amp;AE6="sabdom")*(AD6:AD48&amp;AE6:AE48="ff"))</f>
        <v>1</v>
      </c>
      <c r="E57" s="31">
        <f>SUM(COUNTIFS(C5:C48,8,D5:D48,"F"),COUNTIFS(C5:C48,8,E5:E48,"F"),COUNTIFS(C5:C48,8,F5:F48,"F"),COUNTIFS(C5:C48,8,G5:G48,"F"),COUNTIFS(C5:C48,8,H5:H48,"F"),COUNTIFS(C5:C48,8,I5:I48,"F"),COUNTIFS(C5:C48,8,J5:J48,"F"),COUNTIFS(C5:C48,8,K5:K48,"F"),COUNTIFS(C5:C48,8,L5:L48,"F"),COUNTIFS(C5:C48,8,M5:M48,"F"),COUNTIFS(C5:C48,8,N5:N48,"F"),COUNTIFS(C5:C48,8,O5:O48,"F"),COUNTIFS(C5:C48,8,P5:P48,"F"),COUNTIFS(C5:C48,8,Q5:Q48,"F"),COUNTIFS(C5:C48,8,R5:R48,"F"),COUNTIFS(C5:C48,8,S5:S48,"F"),COUNTIFS(C5:C48,8,T5:T48,"F"),COUNTIFS(C5:C48,8,U5:U48,"F"),COUNTIFS(C5:C48,8,V5:V48,"F"),COUNTIFS(C5:C48,8,W5:W48,"F"),COUNTIFS(C5:C48,8,X5:X48,"F"),COUNTIFS(C5:C48,8,Y5:Y48,"F"),COUNTIFS(C5:C48,8,Z5:Z48,"F"),COUNTIFS(C5:C48,8,AA5:AA48,"F"),COUNTIFS(C5:C48,8,AB5:AB48,"F"),COUNTIFS(C5:C48,8,AC5:AC48,"F"),COUNTIFS(C5:C48,8,AD5:AD48,"F"),COUNTIFS(C5:C48,8,AE5:AE48,"F"))</f>
        <v>26</v>
      </c>
      <c r="F57" s="32">
        <f>SUMPRODUCT((C5:C48=C57)*(D5:AE48=F49))</f>
        <v>7</v>
      </c>
      <c r="G57" s="32">
        <f>SUMPRODUCT((C5:C48=C57)*(D5:AE48=G49))</f>
        <v>7</v>
      </c>
      <c r="H57" s="32">
        <f>SUMPRODUCT((C5:C48=C57)*(D5:AE48=H49))</f>
        <v>4</v>
      </c>
      <c r="I57" s="33">
        <f>SUMPRODUCT((C5:C48=C57)*(D5:AE48=I49))</f>
        <v>18</v>
      </c>
      <c r="J57" s="33">
        <f>SUMPRODUCT((C5:C48=C57)*(D5:AE48=J49))</f>
        <v>14</v>
      </c>
      <c r="K57" s="33">
        <f>SUMPRODUCT((C5:C48=C57)*(D5:AE48=K49))</f>
        <v>15</v>
      </c>
      <c r="L57" s="34">
        <f t="shared" si="76"/>
        <v>65</v>
      </c>
      <c r="M57" s="34">
        <f t="shared" si="77"/>
        <v>520</v>
      </c>
    </row>
    <row r="58" spans="2:29" x14ac:dyDescent="0.3">
      <c r="B58" s="26" t="s">
        <v>36</v>
      </c>
      <c r="C58" s="23" t="s">
        <v>37</v>
      </c>
      <c r="F58" s="35">
        <f t="shared" ref="F58:K58" si="78">SUM(F50:F57)</f>
        <v>91</v>
      </c>
      <c r="G58" s="35">
        <f t="shared" si="78"/>
        <v>87</v>
      </c>
      <c r="H58" s="35">
        <f t="shared" si="78"/>
        <v>89</v>
      </c>
      <c r="I58" s="35">
        <f t="shared" si="78"/>
        <v>95</v>
      </c>
      <c r="J58" s="35">
        <f t="shared" si="78"/>
        <v>93</v>
      </c>
      <c r="K58" s="35">
        <f t="shared" si="78"/>
        <v>65</v>
      </c>
      <c r="M58" s="36">
        <f>SUM(M50:M57)</f>
        <v>4160</v>
      </c>
      <c r="N58" t="s">
        <v>38</v>
      </c>
    </row>
    <row r="59" spans="2:29" x14ac:dyDescent="0.3">
      <c r="B59" s="26" t="s">
        <v>22</v>
      </c>
      <c r="C59" s="23"/>
      <c r="U59" s="16"/>
      <c r="V59" s="14" t="s">
        <v>14</v>
      </c>
      <c r="W59" s="14" t="s">
        <v>15</v>
      </c>
      <c r="X59" s="13" t="s">
        <v>8</v>
      </c>
      <c r="Y59" s="18" t="s">
        <v>9</v>
      </c>
      <c r="Z59" s="18" t="s">
        <v>10</v>
      </c>
      <c r="AA59" s="19" t="s">
        <v>11</v>
      </c>
      <c r="AB59" s="17" t="s">
        <v>12</v>
      </c>
      <c r="AC59" s="17" t="s">
        <v>13</v>
      </c>
    </row>
    <row r="60" spans="2:29" x14ac:dyDescent="0.3">
      <c r="U60" s="15">
        <v>1</v>
      </c>
      <c r="V60">
        <f t="shared" ref="V60:V67" si="79">SUMPRODUCT(($C$6:$C$37=$U60)*($I$6&amp;$J$6="sabdom")*($I$6:$I$37&amp;$J$6:$J$37="ff"))+SUMPRODUCT(($C$6:$C$37=$U60)*($P$6&amp;$Q$6="sabdom")*($P$6:$P$37&amp;$Q$6:$Q$37="ff"))+SUMPRODUCT(($C$6:$C$37=$U60)*($W$6&amp;$X$6="sabdom")*($W$6:$W$37&amp;$X$6:$X$37="ff"))+SUMPRODUCT(($C$6:$C$37=$U60)*($AD$6&amp;$AE$6="sabdom")*($AD$6:$AD$37&amp;$AE$6:$AE$37="ff"))</f>
        <v>2</v>
      </c>
      <c r="W60">
        <f t="shared" ref="W60:W67" si="80">SUMPRODUCT(--($C$6:$C$37=$U60)*($C$6:$AE$37="f"))</f>
        <v>24</v>
      </c>
      <c r="X60" s="12">
        <f t="shared" ref="X60:Z62" si="81">SUMPRODUCT(($C$5:$C$37=$U60)*($D$5:$AE$37=X$59))</f>
        <v>12</v>
      </c>
      <c r="Y60" s="12">
        <f t="shared" si="81"/>
        <v>7</v>
      </c>
      <c r="Z60" s="12">
        <f t="shared" si="81"/>
        <v>7</v>
      </c>
      <c r="AA60" s="12">
        <f t="shared" ref="AA60:AC67" si="82">SUMPRODUCT(($C$5:$C$26=$U60)*($D$5:$AE$26=AA$59))</f>
        <v>7</v>
      </c>
      <c r="AB60" s="12">
        <f t="shared" si="82"/>
        <v>7</v>
      </c>
      <c r="AC60" s="12">
        <f t="shared" si="82"/>
        <v>5</v>
      </c>
    </row>
    <row r="61" spans="2:29" x14ac:dyDescent="0.3">
      <c r="U61" s="15">
        <v>2</v>
      </c>
      <c r="V61">
        <f t="shared" si="79"/>
        <v>2</v>
      </c>
      <c r="W61">
        <f t="shared" si="80"/>
        <v>24</v>
      </c>
      <c r="X61" s="12">
        <f t="shared" si="81"/>
        <v>13</v>
      </c>
      <c r="Y61" s="12">
        <f t="shared" si="81"/>
        <v>11</v>
      </c>
      <c r="Z61" s="12">
        <f t="shared" si="81"/>
        <v>7</v>
      </c>
      <c r="AA61" s="12">
        <f t="shared" si="82"/>
        <v>7</v>
      </c>
      <c r="AB61" s="12">
        <f t="shared" si="82"/>
        <v>7</v>
      </c>
      <c r="AC61" s="12">
        <f t="shared" si="82"/>
        <v>5</v>
      </c>
    </row>
    <row r="62" spans="2:29" x14ac:dyDescent="0.3">
      <c r="U62" s="15">
        <v>3</v>
      </c>
      <c r="V62">
        <f t="shared" si="79"/>
        <v>2</v>
      </c>
      <c r="W62">
        <f t="shared" si="80"/>
        <v>24</v>
      </c>
      <c r="X62" s="12">
        <f t="shared" si="81"/>
        <v>14</v>
      </c>
      <c r="Y62" s="12">
        <f t="shared" si="81"/>
        <v>12</v>
      </c>
      <c r="Z62" s="12">
        <f t="shared" si="81"/>
        <v>10</v>
      </c>
      <c r="AA62" s="12">
        <f t="shared" si="82"/>
        <v>7</v>
      </c>
      <c r="AB62" s="12">
        <f t="shared" si="82"/>
        <v>7</v>
      </c>
      <c r="AC62" s="12">
        <f t="shared" si="82"/>
        <v>5</v>
      </c>
    </row>
    <row r="63" spans="2:29" x14ac:dyDescent="0.3">
      <c r="U63" s="15">
        <v>4</v>
      </c>
      <c r="V63">
        <f t="shared" si="79"/>
        <v>2</v>
      </c>
      <c r="W63">
        <f t="shared" si="80"/>
        <v>24</v>
      </c>
      <c r="X63" s="12">
        <f t="shared" ref="X63:Y67" si="83">SUMPRODUCT(($C$5:$C$37=$U63)*($D$5:$AE$37=X$59))</f>
        <v>14</v>
      </c>
      <c r="Y63" s="12">
        <f t="shared" si="83"/>
        <v>14</v>
      </c>
      <c r="Z63" s="12">
        <f>SUMPRODUCT(($C$5:$C$26=$U63)*($D$5:$AE$26=Z$59))</f>
        <v>7</v>
      </c>
      <c r="AA63" s="12">
        <f t="shared" si="82"/>
        <v>7</v>
      </c>
      <c r="AB63" s="12">
        <f t="shared" si="82"/>
        <v>7</v>
      </c>
      <c r="AC63" s="12">
        <f t="shared" si="82"/>
        <v>5</v>
      </c>
    </row>
    <row r="64" spans="2:29" x14ac:dyDescent="0.3">
      <c r="U64" s="15">
        <v>5</v>
      </c>
      <c r="V64">
        <f t="shared" si="79"/>
        <v>1</v>
      </c>
      <c r="W64">
        <f t="shared" si="80"/>
        <v>24</v>
      </c>
      <c r="X64" s="12">
        <f t="shared" si="83"/>
        <v>9</v>
      </c>
      <c r="Y64" s="12">
        <f t="shared" si="83"/>
        <v>14</v>
      </c>
      <c r="Z64" s="12">
        <f>SUMPRODUCT(($C$5:$C$26=$U64)*($D$5:$AE$26=Z$59))</f>
        <v>7</v>
      </c>
      <c r="AA64" s="12">
        <f t="shared" si="82"/>
        <v>7</v>
      </c>
      <c r="AB64" s="12">
        <f t="shared" si="82"/>
        <v>7</v>
      </c>
      <c r="AC64" s="12">
        <f t="shared" si="82"/>
        <v>5</v>
      </c>
    </row>
    <row r="65" spans="21:29" x14ac:dyDescent="0.3">
      <c r="U65" s="15">
        <v>6</v>
      </c>
      <c r="V65">
        <f t="shared" si="79"/>
        <v>1</v>
      </c>
      <c r="W65">
        <f t="shared" si="80"/>
        <v>24</v>
      </c>
      <c r="X65" s="12">
        <f t="shared" si="83"/>
        <v>8</v>
      </c>
      <c r="Y65" s="12">
        <f t="shared" si="83"/>
        <v>10</v>
      </c>
      <c r="Z65" s="12">
        <f>SUMPRODUCT(($C$5:$C$26=$U65)*($D$5:$AE$26=Z$59))</f>
        <v>7</v>
      </c>
      <c r="AA65" s="12">
        <f t="shared" si="82"/>
        <v>7</v>
      </c>
      <c r="AB65" s="12">
        <f t="shared" si="82"/>
        <v>7</v>
      </c>
      <c r="AC65" s="12">
        <f t="shared" si="82"/>
        <v>5</v>
      </c>
    </row>
    <row r="66" spans="21:29" x14ac:dyDescent="0.3">
      <c r="U66" s="15">
        <v>7</v>
      </c>
      <c r="V66">
        <f t="shared" si="79"/>
        <v>1</v>
      </c>
      <c r="W66">
        <f t="shared" si="80"/>
        <v>24</v>
      </c>
      <c r="X66" s="12">
        <f t="shared" si="83"/>
        <v>7</v>
      </c>
      <c r="Y66" s="12">
        <f t="shared" si="83"/>
        <v>5</v>
      </c>
      <c r="Z66" s="12">
        <f>SUMPRODUCT(($C$5:$C$26=$U66)*($D$5:$AE$26=Z$59))</f>
        <v>9</v>
      </c>
      <c r="AA66" s="12">
        <f t="shared" si="82"/>
        <v>6</v>
      </c>
      <c r="AB66" s="12">
        <f t="shared" si="82"/>
        <v>8</v>
      </c>
      <c r="AC66" s="12">
        <f t="shared" si="82"/>
        <v>5</v>
      </c>
    </row>
    <row r="67" spans="21:29" x14ac:dyDescent="0.3">
      <c r="U67" s="15">
        <v>8</v>
      </c>
      <c r="V67">
        <f t="shared" si="79"/>
        <v>1</v>
      </c>
      <c r="W67">
        <f t="shared" si="80"/>
        <v>24</v>
      </c>
      <c r="X67" s="12">
        <f t="shared" si="83"/>
        <v>7</v>
      </c>
      <c r="Y67" s="12">
        <f t="shared" si="83"/>
        <v>7</v>
      </c>
      <c r="Z67" s="12">
        <f>SUMPRODUCT(($C$5:$C$26=$U67)*($D$5:$AE$26=Z$59))</f>
        <v>4</v>
      </c>
      <c r="AA67" s="12">
        <f t="shared" si="82"/>
        <v>10</v>
      </c>
      <c r="AB67" s="12">
        <f t="shared" si="82"/>
        <v>7</v>
      </c>
      <c r="AC67" s="12">
        <f t="shared" si="82"/>
        <v>5</v>
      </c>
    </row>
  </sheetData>
  <conditionalFormatting sqref="C68:AD150 C60:T67 AD60:AD67">
    <cfRule type="expression" dxfId="71" priority="4">
      <formula>AND($B60&lt;&gt;"",C60="f")</formula>
    </cfRule>
    <cfRule type="expression" dxfId="70" priority="5">
      <formula>AND($B60&lt;&gt;"",OR(C60="n4",C60="n5",C60="n6"))</formula>
    </cfRule>
    <cfRule type="expression" dxfId="69" priority="6">
      <formula>AND($B60&lt;&gt;"",OR(C60="n1",C60="n2",C60="n3"))</formula>
    </cfRule>
  </conditionalFormatting>
  <conditionalFormatting sqref="L48:AE48 P49:AD58 P59:T59 AD59">
    <cfRule type="expression" dxfId="68" priority="16">
      <formula>AND(#REF!&lt;&gt;"",L48="f")</formula>
    </cfRule>
    <cfRule type="expression" dxfId="67" priority="17">
      <formula>AND(#REF!&lt;&gt;"",OR(L48="n4",L48="n5",L48="n6"))</formula>
    </cfRule>
    <cfRule type="expression" dxfId="66" priority="18">
      <formula>AND(#REF!&lt;&gt;"",OR(L48="n1",L48="n2",L48="n3"))</formula>
    </cfRule>
  </conditionalFormatting>
  <conditionalFormatting sqref="V59:AC67">
    <cfRule type="expression" dxfId="65" priority="34">
      <formula>AND($U59&lt;&gt;"",V59="f")</formula>
    </cfRule>
    <cfRule type="expression" dxfId="64" priority="35">
      <formula>AND($U59&lt;&gt;"",OR(V59="n4",V59="n5",V59="n6"))</formula>
    </cfRule>
    <cfRule type="expression" dxfId="63" priority="36">
      <formula>AND($U59&lt;&gt;"",OR(V59="n1",V59="n2",V59="n3"))</formula>
    </cfRule>
  </conditionalFormatting>
  <conditionalFormatting sqref="L39:AE47">
    <cfRule type="expression" dxfId="62" priority="37">
      <formula>AND($U59&lt;&gt;"",L39="f")</formula>
    </cfRule>
    <cfRule type="expression" dxfId="61" priority="38">
      <formula>AND($U59&lt;&gt;"",OR(L39="n4",L39="n5",L39="n6"))</formula>
    </cfRule>
    <cfRule type="expression" dxfId="60" priority="39">
      <formula>AND($U59&lt;&gt;"",OR(L39="n1",L39="n2",L39="n3"))</formula>
    </cfRule>
  </conditionalFormatting>
  <conditionalFormatting sqref="D50:D57">
    <cfRule type="expression" dxfId="59" priority="1">
      <formula>AND($B40&lt;&gt;"",D50="f")</formula>
    </cfRule>
    <cfRule type="expression" dxfId="58" priority="2">
      <formula>AND($B40&lt;&gt;"",OR(D50="n4",D50="n5",D50="n6"))</formula>
    </cfRule>
    <cfRule type="expression" dxfId="57" priority="3">
      <formula>AND($B40&lt;&gt;"",OR(D50="n1",D50="n2",D50="n3"))</formula>
    </cfRule>
  </conditionalFormatting>
  <conditionalFormatting sqref="D7:AE48">
    <cfRule type="expression" dxfId="56" priority="31">
      <formula>AND($C7&lt;&gt;"",D7="f")</formula>
    </cfRule>
    <cfRule type="expression" dxfId="55" priority="33">
      <formula>AND($C7&lt;&gt;"",OR(D7="n1",D7="n2",D7="n3"))</formula>
    </cfRule>
  </conditionalFormatting>
  <conditionalFormatting sqref="D7:AE48">
    <cfRule type="expression" dxfId="54" priority="32">
      <formula>AND($C7&lt;&gt;"",OR(D7="n4",D7="n5",D7="n6"))</formula>
    </cfRule>
  </conditionalFormatting>
  <hyperlinks>
    <hyperlink ref="D7" location="INGRESOS!D7" display="N1"/>
    <hyperlink ref="E7:H7" location="INGRESOS!A1" display="N1"/>
    <hyperlink ref="E7" location="INGRESOS!E7" display="N1"/>
    <hyperlink ref="F7" location="INGRESOS!F7" display="N1"/>
  </hyperlink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AE69"/>
  <sheetViews>
    <sheetView tabSelected="1" workbookViewId="0">
      <selection activeCell="D7" sqref="D7"/>
    </sheetView>
  </sheetViews>
  <sheetFormatPr baseColWidth="10" defaultRowHeight="14.4" x14ac:dyDescent="0.3"/>
  <cols>
    <col min="1" max="1" width="4.33203125" customWidth="1"/>
    <col min="2" max="2" width="4.44140625" customWidth="1"/>
    <col min="3" max="31" width="6.33203125" customWidth="1"/>
  </cols>
  <sheetData>
    <row r="2" spans="2:31" ht="25.8" x14ac:dyDescent="0.5">
      <c r="B2" s="40" t="s">
        <v>40</v>
      </c>
      <c r="C2" s="38"/>
      <c r="D2" s="38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</row>
    <row r="5" spans="2:31" x14ac:dyDescent="0.3">
      <c r="D5" s="9">
        <v>41806</v>
      </c>
      <c r="E5" s="10">
        <f t="shared" ref="E5:AD5" si="0">+D5+1</f>
        <v>41807</v>
      </c>
      <c r="F5" s="10">
        <f t="shared" si="0"/>
        <v>41808</v>
      </c>
      <c r="G5" s="10">
        <f t="shared" si="0"/>
        <v>41809</v>
      </c>
      <c r="H5" s="10">
        <f t="shared" si="0"/>
        <v>41810</v>
      </c>
      <c r="I5" s="10">
        <f t="shared" si="0"/>
        <v>41811</v>
      </c>
      <c r="J5" s="10">
        <f t="shared" si="0"/>
        <v>41812</v>
      </c>
      <c r="K5" s="10">
        <f t="shared" si="0"/>
        <v>41813</v>
      </c>
      <c r="L5" s="10">
        <f t="shared" si="0"/>
        <v>41814</v>
      </c>
      <c r="M5" s="10">
        <f t="shared" si="0"/>
        <v>41815</v>
      </c>
      <c r="N5" s="10">
        <f t="shared" si="0"/>
        <v>41816</v>
      </c>
      <c r="O5" s="10">
        <f t="shared" si="0"/>
        <v>41817</v>
      </c>
      <c r="P5" s="10">
        <f t="shared" si="0"/>
        <v>41818</v>
      </c>
      <c r="Q5" s="10">
        <f t="shared" si="0"/>
        <v>41819</v>
      </c>
      <c r="R5" s="10">
        <f t="shared" si="0"/>
        <v>41820</v>
      </c>
      <c r="S5" s="10">
        <f t="shared" si="0"/>
        <v>41821</v>
      </c>
      <c r="T5" s="10">
        <f t="shared" si="0"/>
        <v>41822</v>
      </c>
      <c r="U5" s="10">
        <f t="shared" si="0"/>
        <v>41823</v>
      </c>
      <c r="V5" s="10">
        <f t="shared" si="0"/>
        <v>41824</v>
      </c>
      <c r="W5" s="10">
        <f t="shared" si="0"/>
        <v>41825</v>
      </c>
      <c r="X5" s="10">
        <f t="shared" si="0"/>
        <v>41826</v>
      </c>
      <c r="Y5" s="10">
        <f t="shared" si="0"/>
        <v>41827</v>
      </c>
      <c r="Z5" s="10">
        <f t="shared" si="0"/>
        <v>41828</v>
      </c>
      <c r="AA5" s="10">
        <f t="shared" si="0"/>
        <v>41829</v>
      </c>
      <c r="AB5" s="10">
        <f t="shared" si="0"/>
        <v>41830</v>
      </c>
      <c r="AC5" s="10">
        <f t="shared" si="0"/>
        <v>41831</v>
      </c>
      <c r="AD5" s="10">
        <f t="shared" si="0"/>
        <v>41832</v>
      </c>
      <c r="AE5" s="10">
        <f>+AD5+1</f>
        <v>41833</v>
      </c>
    </row>
    <row r="6" spans="2:31" x14ac:dyDescent="0.3">
      <c r="B6" s="20" t="s">
        <v>16</v>
      </c>
      <c r="C6" s="1"/>
      <c r="D6" s="2" t="s">
        <v>1</v>
      </c>
      <c r="E6" s="2" t="s">
        <v>2</v>
      </c>
      <c r="F6" s="2" t="s">
        <v>3</v>
      </c>
      <c r="G6" s="2" t="s">
        <v>4</v>
      </c>
      <c r="H6" s="2" t="s">
        <v>5</v>
      </c>
      <c r="I6" s="3" t="s">
        <v>6</v>
      </c>
      <c r="J6" s="3" t="s">
        <v>7</v>
      </c>
      <c r="K6" s="2" t="s">
        <v>1</v>
      </c>
      <c r="L6" s="2" t="s">
        <v>2</v>
      </c>
      <c r="M6" s="2" t="s">
        <v>3</v>
      </c>
      <c r="N6" s="2" t="s">
        <v>4</v>
      </c>
      <c r="O6" s="2" t="s">
        <v>5</v>
      </c>
      <c r="P6" s="3" t="s">
        <v>6</v>
      </c>
      <c r="Q6" s="3" t="s">
        <v>7</v>
      </c>
      <c r="R6" s="2" t="s">
        <v>1</v>
      </c>
      <c r="S6" s="2" t="s">
        <v>2</v>
      </c>
      <c r="T6" s="2" t="s">
        <v>3</v>
      </c>
      <c r="U6" s="2" t="s">
        <v>4</v>
      </c>
      <c r="V6" s="2" t="s">
        <v>5</v>
      </c>
      <c r="W6" s="3" t="s">
        <v>6</v>
      </c>
      <c r="X6" s="3" t="s">
        <v>7</v>
      </c>
      <c r="Y6" s="2" t="s">
        <v>1</v>
      </c>
      <c r="Z6" s="2" t="s">
        <v>2</v>
      </c>
      <c r="AA6" s="2" t="s">
        <v>3</v>
      </c>
      <c r="AB6" s="2" t="s">
        <v>4</v>
      </c>
      <c r="AC6" s="2" t="s">
        <v>5</v>
      </c>
      <c r="AD6" s="3" t="s">
        <v>6</v>
      </c>
      <c r="AE6" s="3" t="s">
        <v>7</v>
      </c>
    </row>
    <row r="7" spans="2:31" x14ac:dyDescent="0.3">
      <c r="B7" s="20" t="s">
        <v>18</v>
      </c>
      <c r="C7" s="4">
        <v>1</v>
      </c>
      <c r="D7" s="43">
        <v>500</v>
      </c>
      <c r="E7" s="43">
        <v>125</v>
      </c>
      <c r="F7" s="43">
        <v>420</v>
      </c>
      <c r="G7" s="43">
        <v>360</v>
      </c>
      <c r="H7" s="43">
        <v>55</v>
      </c>
      <c r="I7" s="22" t="s">
        <v>0</v>
      </c>
      <c r="J7" s="22" t="s">
        <v>0</v>
      </c>
      <c r="K7" s="22" t="s">
        <v>0</v>
      </c>
      <c r="L7" s="22" t="s">
        <v>0</v>
      </c>
      <c r="M7" s="21" t="s">
        <v>13</v>
      </c>
      <c r="N7" s="21" t="s">
        <v>13</v>
      </c>
      <c r="O7" s="21" t="s">
        <v>13</v>
      </c>
      <c r="P7" s="21" t="s">
        <v>13</v>
      </c>
      <c r="Q7" s="21" t="s">
        <v>13</v>
      </c>
      <c r="R7" s="22" t="s">
        <v>0</v>
      </c>
      <c r="S7" s="21" t="s">
        <v>12</v>
      </c>
      <c r="T7" s="21" t="s">
        <v>12</v>
      </c>
      <c r="U7" s="21" t="s">
        <v>12</v>
      </c>
      <c r="V7" s="21" t="s">
        <v>12</v>
      </c>
      <c r="W7" s="21" t="s">
        <v>12</v>
      </c>
      <c r="X7" s="22" t="s">
        <v>0</v>
      </c>
      <c r="Y7" s="22" t="s">
        <v>0</v>
      </c>
      <c r="Z7" s="22" t="s">
        <v>0</v>
      </c>
      <c r="AA7" s="21" t="s">
        <v>11</v>
      </c>
      <c r="AB7" s="21" t="s">
        <v>11</v>
      </c>
      <c r="AC7" s="21" t="s">
        <v>11</v>
      </c>
      <c r="AD7" s="21" t="s">
        <v>11</v>
      </c>
      <c r="AE7" s="21" t="s">
        <v>12</v>
      </c>
    </row>
    <row r="8" spans="2:31" x14ac:dyDescent="0.3">
      <c r="B8" s="20" t="s">
        <v>17</v>
      </c>
      <c r="C8" s="4">
        <v>2</v>
      </c>
      <c r="D8" s="21" t="s">
        <v>9</v>
      </c>
      <c r="E8" s="21" t="s">
        <v>9</v>
      </c>
      <c r="F8" s="21" t="s">
        <v>9</v>
      </c>
      <c r="G8" s="21" t="s">
        <v>9</v>
      </c>
      <c r="H8" s="22" t="s">
        <v>0</v>
      </c>
      <c r="I8" s="22" t="s">
        <v>0</v>
      </c>
      <c r="J8" s="21" t="s">
        <v>8</v>
      </c>
      <c r="K8" s="21" t="s">
        <v>8</v>
      </c>
      <c r="L8" s="21" t="s">
        <v>8</v>
      </c>
      <c r="M8" s="21" t="s">
        <v>8</v>
      </c>
      <c r="N8" s="21" t="s">
        <v>8</v>
      </c>
      <c r="O8" s="21" t="s">
        <v>8</v>
      </c>
      <c r="P8" s="22" t="s">
        <v>0</v>
      </c>
      <c r="Q8" s="22" t="s">
        <v>0</v>
      </c>
      <c r="R8" s="22" t="s">
        <v>0</v>
      </c>
      <c r="S8" s="22" t="s">
        <v>0</v>
      </c>
      <c r="T8" s="21" t="s">
        <v>13</v>
      </c>
      <c r="U8" s="21" t="s">
        <v>13</v>
      </c>
      <c r="V8" s="21" t="s">
        <v>13</v>
      </c>
      <c r="W8" s="21" t="s">
        <v>13</v>
      </c>
      <c r="X8" s="21" t="s">
        <v>13</v>
      </c>
      <c r="Y8" s="22" t="s">
        <v>0</v>
      </c>
      <c r="Z8" s="21" t="s">
        <v>12</v>
      </c>
      <c r="AA8" s="21" t="s">
        <v>12</v>
      </c>
      <c r="AB8" s="21" t="s">
        <v>12</v>
      </c>
      <c r="AC8" s="21" t="s">
        <v>12</v>
      </c>
      <c r="AD8" s="21" t="s">
        <v>12</v>
      </c>
      <c r="AE8" s="22" t="s">
        <v>0</v>
      </c>
    </row>
    <row r="9" spans="2:31" x14ac:dyDescent="0.3">
      <c r="B9" s="20" t="s">
        <v>19</v>
      </c>
      <c r="C9" s="4">
        <v>3</v>
      </c>
      <c r="D9" s="21" t="s">
        <v>10</v>
      </c>
      <c r="E9" s="21" t="s">
        <v>10</v>
      </c>
      <c r="F9" s="21" t="s">
        <v>10</v>
      </c>
      <c r="G9" s="22" t="s">
        <v>0</v>
      </c>
      <c r="H9" s="22" t="s">
        <v>0</v>
      </c>
      <c r="I9" s="21" t="s">
        <v>8</v>
      </c>
      <c r="J9" s="21" t="s">
        <v>9</v>
      </c>
      <c r="K9" s="21" t="s">
        <v>9</v>
      </c>
      <c r="L9" s="21" t="s">
        <v>9</v>
      </c>
      <c r="M9" s="21" t="s">
        <v>9</v>
      </c>
      <c r="N9" s="21" t="s">
        <v>9</v>
      </c>
      <c r="O9" s="22" t="s">
        <v>0</v>
      </c>
      <c r="P9" s="22" t="s">
        <v>0</v>
      </c>
      <c r="Q9" s="21" t="s">
        <v>8</v>
      </c>
      <c r="R9" s="21" t="s">
        <v>8</v>
      </c>
      <c r="S9" s="21" t="s">
        <v>8</v>
      </c>
      <c r="T9" s="21" t="s">
        <v>8</v>
      </c>
      <c r="U9" s="21" t="s">
        <v>8</v>
      </c>
      <c r="V9" s="21" t="s">
        <v>8</v>
      </c>
      <c r="W9" s="22" t="s">
        <v>0</v>
      </c>
      <c r="X9" s="22" t="s">
        <v>0</v>
      </c>
      <c r="Y9" s="22" t="s">
        <v>0</v>
      </c>
      <c r="Z9" s="22" t="s">
        <v>0</v>
      </c>
      <c r="AA9" s="21" t="s">
        <v>13</v>
      </c>
      <c r="AB9" s="21" t="s">
        <v>13</v>
      </c>
      <c r="AC9" s="21" t="s">
        <v>13</v>
      </c>
      <c r="AD9" s="21" t="s">
        <v>13</v>
      </c>
      <c r="AE9" s="21" t="s">
        <v>13</v>
      </c>
    </row>
    <row r="10" spans="2:31" x14ac:dyDescent="0.3">
      <c r="B10" s="20" t="s">
        <v>20</v>
      </c>
      <c r="C10" s="4">
        <v>4</v>
      </c>
      <c r="D10" s="21" t="s">
        <v>11</v>
      </c>
      <c r="E10" s="21" t="s">
        <v>11</v>
      </c>
      <c r="F10" s="22" t="s">
        <v>0</v>
      </c>
      <c r="G10" s="22" t="s">
        <v>0</v>
      </c>
      <c r="H10" s="21" t="s">
        <v>9</v>
      </c>
      <c r="I10" s="21" t="s">
        <v>9</v>
      </c>
      <c r="J10" s="21" t="s">
        <v>10</v>
      </c>
      <c r="K10" s="21" t="s">
        <v>10</v>
      </c>
      <c r="L10" s="21" t="s">
        <v>10</v>
      </c>
      <c r="M10" s="21" t="s">
        <v>10</v>
      </c>
      <c r="N10" s="22" t="s">
        <v>0</v>
      </c>
      <c r="O10" s="22" t="s">
        <v>0</v>
      </c>
      <c r="P10" s="21" t="s">
        <v>8</v>
      </c>
      <c r="Q10" s="21" t="s">
        <v>9</v>
      </c>
      <c r="R10" s="21" t="s">
        <v>9</v>
      </c>
      <c r="S10" s="21" t="s">
        <v>9</v>
      </c>
      <c r="T10" s="21" t="s">
        <v>9</v>
      </c>
      <c r="U10" s="21" t="s">
        <v>9</v>
      </c>
      <c r="V10" s="22" t="s">
        <v>0</v>
      </c>
      <c r="W10" s="22" t="s">
        <v>0</v>
      </c>
      <c r="X10" s="21" t="s">
        <v>8</v>
      </c>
      <c r="Y10" s="21" t="s">
        <v>8</v>
      </c>
      <c r="Z10" s="21" t="s">
        <v>8</v>
      </c>
      <c r="AA10" s="21" t="s">
        <v>8</v>
      </c>
      <c r="AB10" s="21" t="s">
        <v>8</v>
      </c>
      <c r="AC10" s="21" t="s">
        <v>8</v>
      </c>
      <c r="AD10" s="22" t="s">
        <v>0</v>
      </c>
      <c r="AE10" s="22" t="s">
        <v>0</v>
      </c>
    </row>
    <row r="11" spans="2:31" x14ac:dyDescent="0.3">
      <c r="C11" s="4">
        <v>5</v>
      </c>
      <c r="D11" s="21" t="s">
        <v>12</v>
      </c>
      <c r="E11" s="22" t="s">
        <v>0</v>
      </c>
      <c r="F11" s="22" t="s">
        <v>0</v>
      </c>
      <c r="G11" s="21" t="s">
        <v>10</v>
      </c>
      <c r="H11" s="21" t="s">
        <v>10</v>
      </c>
      <c r="I11" s="21" t="s">
        <v>10</v>
      </c>
      <c r="J11" s="21" t="s">
        <v>11</v>
      </c>
      <c r="K11" s="21" t="s">
        <v>11</v>
      </c>
      <c r="L11" s="21" t="s">
        <v>11</v>
      </c>
      <c r="M11" s="22" t="s">
        <v>0</v>
      </c>
      <c r="N11" s="22" t="s">
        <v>0</v>
      </c>
      <c r="O11" s="21" t="s">
        <v>9</v>
      </c>
      <c r="P11" s="21" t="s">
        <v>9</v>
      </c>
      <c r="Q11" s="21" t="s">
        <v>10</v>
      </c>
      <c r="R11" s="21" t="s">
        <v>10</v>
      </c>
      <c r="S11" s="21" t="s">
        <v>10</v>
      </c>
      <c r="T11" s="21" t="s">
        <v>10</v>
      </c>
      <c r="U11" s="22" t="s">
        <v>0</v>
      </c>
      <c r="V11" s="22" t="s">
        <v>0</v>
      </c>
      <c r="W11" s="21" t="s">
        <v>8</v>
      </c>
      <c r="X11" s="21" t="s">
        <v>9</v>
      </c>
      <c r="Y11" s="21" t="s">
        <v>9</v>
      </c>
      <c r="Z11" s="21" t="s">
        <v>9</v>
      </c>
      <c r="AA11" s="21" t="s">
        <v>9</v>
      </c>
      <c r="AB11" s="21" t="s">
        <v>9</v>
      </c>
      <c r="AC11" s="22" t="s">
        <v>0</v>
      </c>
      <c r="AD11" s="22" t="s">
        <v>0</v>
      </c>
      <c r="AE11" s="21" t="s">
        <v>8</v>
      </c>
    </row>
    <row r="12" spans="2:31" x14ac:dyDescent="0.3">
      <c r="C12" s="4">
        <v>6</v>
      </c>
      <c r="D12" s="22" t="s">
        <v>0</v>
      </c>
      <c r="E12" s="22" t="s">
        <v>0</v>
      </c>
      <c r="F12" s="21" t="s">
        <v>11</v>
      </c>
      <c r="G12" s="21" t="s">
        <v>11</v>
      </c>
      <c r="H12" s="21" t="s">
        <v>11</v>
      </c>
      <c r="I12" s="21" t="s">
        <v>11</v>
      </c>
      <c r="J12" s="21" t="s">
        <v>12</v>
      </c>
      <c r="K12" s="21" t="s">
        <v>12</v>
      </c>
      <c r="L12" s="22" t="s">
        <v>0</v>
      </c>
      <c r="M12" s="22" t="s">
        <v>0</v>
      </c>
      <c r="N12" s="21" t="s">
        <v>10</v>
      </c>
      <c r="O12" s="21" t="s">
        <v>10</v>
      </c>
      <c r="P12" s="21" t="s">
        <v>10</v>
      </c>
      <c r="Q12" s="21" t="s">
        <v>11</v>
      </c>
      <c r="R12" s="21" t="s">
        <v>11</v>
      </c>
      <c r="S12" s="21" t="s">
        <v>11</v>
      </c>
      <c r="T12" s="22" t="s">
        <v>0</v>
      </c>
      <c r="U12" s="22" t="s">
        <v>0</v>
      </c>
      <c r="V12" s="21" t="s">
        <v>9</v>
      </c>
      <c r="W12" s="21" t="s">
        <v>9</v>
      </c>
      <c r="X12" s="21" t="s">
        <v>10</v>
      </c>
      <c r="Y12" s="21" t="s">
        <v>10</v>
      </c>
      <c r="Z12" s="21" t="s">
        <v>10</v>
      </c>
      <c r="AA12" s="21" t="s">
        <v>10</v>
      </c>
      <c r="AB12" s="22" t="s">
        <v>0</v>
      </c>
      <c r="AC12" s="22" t="s">
        <v>0</v>
      </c>
      <c r="AD12" s="21" t="s">
        <v>8</v>
      </c>
      <c r="AE12" s="21" t="s">
        <v>9</v>
      </c>
    </row>
    <row r="13" spans="2:31" x14ac:dyDescent="0.3">
      <c r="C13" s="4">
        <v>7</v>
      </c>
      <c r="D13" s="22" t="s">
        <v>0</v>
      </c>
      <c r="E13" s="21" t="s">
        <v>12</v>
      </c>
      <c r="F13" s="21" t="s">
        <v>12</v>
      </c>
      <c r="G13" s="21" t="s">
        <v>12</v>
      </c>
      <c r="H13" s="21" t="s">
        <v>12</v>
      </c>
      <c r="I13" s="21" t="s">
        <v>12</v>
      </c>
      <c r="J13" s="22" t="s">
        <v>0</v>
      </c>
      <c r="K13" s="22" t="s">
        <v>0</v>
      </c>
      <c r="L13" s="22" t="s">
        <v>0</v>
      </c>
      <c r="M13" s="21" t="s">
        <v>11</v>
      </c>
      <c r="N13" s="21" t="s">
        <v>11</v>
      </c>
      <c r="O13" s="21" t="s">
        <v>11</v>
      </c>
      <c r="P13" s="21" t="s">
        <v>11</v>
      </c>
      <c r="Q13" s="21" t="s">
        <v>12</v>
      </c>
      <c r="R13" s="21" t="s">
        <v>12</v>
      </c>
      <c r="S13" s="22" t="s">
        <v>0</v>
      </c>
      <c r="T13" s="22" t="s">
        <v>0</v>
      </c>
      <c r="U13" s="21" t="s">
        <v>10</v>
      </c>
      <c r="V13" s="21" t="s">
        <v>10</v>
      </c>
      <c r="W13" s="21" t="s">
        <v>10</v>
      </c>
      <c r="X13" s="21" t="s">
        <v>11</v>
      </c>
      <c r="Y13" s="21" t="s">
        <v>12</v>
      </c>
      <c r="Z13" s="22" t="s">
        <v>0</v>
      </c>
      <c r="AA13" s="22" t="s">
        <v>0</v>
      </c>
      <c r="AB13" s="21" t="s">
        <v>10</v>
      </c>
      <c r="AC13" s="21" t="s">
        <v>10</v>
      </c>
      <c r="AD13" s="21" t="s">
        <v>10</v>
      </c>
      <c r="AE13" s="21" t="s">
        <v>11</v>
      </c>
    </row>
    <row r="14" spans="2:31" x14ac:dyDescent="0.3">
      <c r="C14" s="4">
        <v>8</v>
      </c>
      <c r="D14" s="22" t="s">
        <v>0</v>
      </c>
      <c r="E14" s="22" t="s">
        <v>0</v>
      </c>
      <c r="F14" s="21" t="s">
        <v>13</v>
      </c>
      <c r="G14" s="21" t="s">
        <v>13</v>
      </c>
      <c r="H14" s="21" t="s">
        <v>13</v>
      </c>
      <c r="I14" s="21" t="s">
        <v>13</v>
      </c>
      <c r="J14" s="21" t="s">
        <v>13</v>
      </c>
      <c r="K14" s="22" t="s">
        <v>0</v>
      </c>
      <c r="L14" s="21" t="s">
        <v>12</v>
      </c>
      <c r="M14" s="21" t="s">
        <v>12</v>
      </c>
      <c r="N14" s="21" t="s">
        <v>12</v>
      </c>
      <c r="O14" s="21" t="s">
        <v>12</v>
      </c>
      <c r="P14" s="21" t="s">
        <v>12</v>
      </c>
      <c r="Q14" s="22" t="s">
        <v>0</v>
      </c>
      <c r="R14" s="22" t="s">
        <v>0</v>
      </c>
      <c r="S14" s="22" t="s">
        <v>0</v>
      </c>
      <c r="T14" s="21" t="s">
        <v>11</v>
      </c>
      <c r="U14" s="21" t="s">
        <v>11</v>
      </c>
      <c r="V14" s="21" t="s">
        <v>11</v>
      </c>
      <c r="W14" s="21" t="s">
        <v>11</v>
      </c>
      <c r="X14" s="21" t="s">
        <v>12</v>
      </c>
      <c r="Y14" s="22" t="s">
        <v>0</v>
      </c>
      <c r="Z14" s="22" t="s">
        <v>0</v>
      </c>
      <c r="AA14" s="21" t="s">
        <v>11</v>
      </c>
      <c r="AB14" s="21" t="s">
        <v>11</v>
      </c>
      <c r="AC14" s="21" t="s">
        <v>11</v>
      </c>
      <c r="AD14" s="21" t="s">
        <v>11</v>
      </c>
      <c r="AE14" s="21" t="s">
        <v>12</v>
      </c>
    </row>
    <row r="15" spans="2:31" x14ac:dyDescent="0.3">
      <c r="B15" s="11"/>
    </row>
    <row r="16" spans="2:31" x14ac:dyDescent="0.3">
      <c r="D16" s="9">
        <f>+AE5+1</f>
        <v>41834</v>
      </c>
      <c r="E16" s="10">
        <f t="shared" ref="E16:AE16" si="1">+D16+1</f>
        <v>41835</v>
      </c>
      <c r="F16" s="10">
        <f t="shared" si="1"/>
        <v>41836</v>
      </c>
      <c r="G16" s="10">
        <f t="shared" si="1"/>
        <v>41837</v>
      </c>
      <c r="H16" s="10">
        <f t="shared" si="1"/>
        <v>41838</v>
      </c>
      <c r="I16" s="10">
        <f t="shared" si="1"/>
        <v>41839</v>
      </c>
      <c r="J16" s="10">
        <f t="shared" si="1"/>
        <v>41840</v>
      </c>
      <c r="K16" s="10">
        <f t="shared" si="1"/>
        <v>41841</v>
      </c>
      <c r="L16" s="10">
        <f t="shared" si="1"/>
        <v>41842</v>
      </c>
      <c r="M16" s="10">
        <f t="shared" si="1"/>
        <v>41843</v>
      </c>
      <c r="N16" s="10">
        <f t="shared" si="1"/>
        <v>41844</v>
      </c>
      <c r="O16" s="10">
        <f t="shared" si="1"/>
        <v>41845</v>
      </c>
      <c r="P16" s="10">
        <f t="shared" si="1"/>
        <v>41846</v>
      </c>
      <c r="Q16" s="10">
        <f t="shared" si="1"/>
        <v>41847</v>
      </c>
      <c r="R16" s="10">
        <f t="shared" si="1"/>
        <v>41848</v>
      </c>
      <c r="S16" s="10">
        <f t="shared" si="1"/>
        <v>41849</v>
      </c>
      <c r="T16" s="10">
        <f t="shared" si="1"/>
        <v>41850</v>
      </c>
      <c r="U16" s="10">
        <f t="shared" si="1"/>
        <v>41851</v>
      </c>
      <c r="V16" s="10">
        <f t="shared" si="1"/>
        <v>41852</v>
      </c>
      <c r="W16" s="10">
        <f t="shared" si="1"/>
        <v>41853</v>
      </c>
      <c r="X16" s="10">
        <f t="shared" si="1"/>
        <v>41854</v>
      </c>
      <c r="Y16" s="10">
        <f t="shared" si="1"/>
        <v>41855</v>
      </c>
      <c r="Z16" s="10">
        <f t="shared" si="1"/>
        <v>41856</v>
      </c>
      <c r="AA16" s="10">
        <f t="shared" si="1"/>
        <v>41857</v>
      </c>
      <c r="AB16" s="10">
        <f t="shared" si="1"/>
        <v>41858</v>
      </c>
      <c r="AC16" s="10">
        <f t="shared" si="1"/>
        <v>41859</v>
      </c>
      <c r="AD16" s="10">
        <f t="shared" si="1"/>
        <v>41860</v>
      </c>
      <c r="AE16" s="10">
        <f t="shared" si="1"/>
        <v>41861</v>
      </c>
    </row>
    <row r="17" spans="2:31" x14ac:dyDescent="0.3">
      <c r="B17" s="20" t="s">
        <v>16</v>
      </c>
      <c r="C17" s="1"/>
      <c r="D17" s="2" t="s">
        <v>1</v>
      </c>
      <c r="E17" s="2" t="s">
        <v>2</v>
      </c>
      <c r="F17" s="2" t="s">
        <v>3</v>
      </c>
      <c r="G17" s="2" t="s">
        <v>4</v>
      </c>
      <c r="H17" s="2" t="s">
        <v>5</v>
      </c>
      <c r="I17" s="3" t="s">
        <v>6</v>
      </c>
      <c r="J17" s="3" t="s">
        <v>7</v>
      </c>
      <c r="K17" s="2" t="s">
        <v>1</v>
      </c>
      <c r="L17" s="2" t="s">
        <v>2</v>
      </c>
      <c r="M17" s="2" t="s">
        <v>3</v>
      </c>
      <c r="N17" s="2" t="s">
        <v>4</v>
      </c>
      <c r="O17" s="2" t="s">
        <v>5</v>
      </c>
      <c r="P17" s="3" t="s">
        <v>6</v>
      </c>
      <c r="Q17" s="3" t="s">
        <v>7</v>
      </c>
      <c r="R17" s="2" t="s">
        <v>1</v>
      </c>
      <c r="S17" s="2" t="s">
        <v>2</v>
      </c>
      <c r="T17" s="2" t="s">
        <v>3</v>
      </c>
      <c r="U17" s="2" t="s">
        <v>4</v>
      </c>
      <c r="V17" s="2" t="s">
        <v>5</v>
      </c>
      <c r="W17" s="3" t="s">
        <v>6</v>
      </c>
      <c r="X17" s="3" t="s">
        <v>7</v>
      </c>
      <c r="Y17" s="2" t="s">
        <v>1</v>
      </c>
      <c r="Z17" s="2" t="s">
        <v>2</v>
      </c>
      <c r="AA17" s="2" t="s">
        <v>3</v>
      </c>
      <c r="AB17" s="2" t="s">
        <v>4</v>
      </c>
      <c r="AC17" s="2" t="s">
        <v>5</v>
      </c>
      <c r="AD17" s="3" t="s">
        <v>6</v>
      </c>
      <c r="AE17" s="3" t="s">
        <v>7</v>
      </c>
    </row>
    <row r="18" spans="2:31" x14ac:dyDescent="0.3">
      <c r="B18" s="20" t="s">
        <v>18</v>
      </c>
      <c r="C18" s="8">
        <v>1</v>
      </c>
      <c r="D18" s="7" t="s">
        <v>12</v>
      </c>
      <c r="E18" s="6" t="s">
        <v>0</v>
      </c>
      <c r="F18" s="6" t="s">
        <v>0</v>
      </c>
      <c r="G18" s="5" t="s">
        <v>10</v>
      </c>
      <c r="H18" s="5" t="s">
        <v>10</v>
      </c>
      <c r="I18" s="5" t="s">
        <v>10</v>
      </c>
      <c r="J18" s="7" t="s">
        <v>11</v>
      </c>
      <c r="K18" s="7" t="s">
        <v>11</v>
      </c>
      <c r="L18" s="7" t="s">
        <v>11</v>
      </c>
      <c r="M18" s="6" t="s">
        <v>0</v>
      </c>
      <c r="N18" s="6" t="s">
        <v>0</v>
      </c>
      <c r="O18" s="5" t="s">
        <v>9</v>
      </c>
      <c r="P18" s="5" t="s">
        <v>9</v>
      </c>
      <c r="Q18" s="5" t="s">
        <v>10</v>
      </c>
      <c r="R18" s="5" t="s">
        <v>10</v>
      </c>
      <c r="S18" s="5" t="s">
        <v>10</v>
      </c>
      <c r="T18" s="5" t="s">
        <v>10</v>
      </c>
      <c r="U18" s="6" t="s">
        <v>0</v>
      </c>
      <c r="V18" s="6" t="s">
        <v>0</v>
      </c>
      <c r="W18" s="5" t="s">
        <v>8</v>
      </c>
      <c r="X18" s="5" t="s">
        <v>9</v>
      </c>
      <c r="Y18" s="5" t="s">
        <v>9</v>
      </c>
      <c r="Z18" s="5" t="s">
        <v>9</v>
      </c>
      <c r="AA18" s="5" t="s">
        <v>9</v>
      </c>
      <c r="AB18" s="5" t="s">
        <v>9</v>
      </c>
      <c r="AC18" s="6" t="s">
        <v>0</v>
      </c>
      <c r="AD18" s="6" t="s">
        <v>0</v>
      </c>
      <c r="AE18" s="5" t="s">
        <v>8</v>
      </c>
    </row>
    <row r="19" spans="2:31" x14ac:dyDescent="0.3">
      <c r="B19" s="20" t="s">
        <v>21</v>
      </c>
      <c r="C19" s="8">
        <v>2</v>
      </c>
      <c r="D19" s="6" t="s">
        <v>0</v>
      </c>
      <c r="E19" s="6" t="s">
        <v>0</v>
      </c>
      <c r="F19" s="7" t="s">
        <v>11</v>
      </c>
      <c r="G19" s="7" t="s">
        <v>11</v>
      </c>
      <c r="H19" s="7" t="s">
        <v>11</v>
      </c>
      <c r="I19" s="7" t="s">
        <v>11</v>
      </c>
      <c r="J19" s="7" t="s">
        <v>12</v>
      </c>
      <c r="K19" s="7" t="s">
        <v>12</v>
      </c>
      <c r="L19" s="6" t="s">
        <v>0</v>
      </c>
      <c r="M19" s="6" t="s">
        <v>0</v>
      </c>
      <c r="N19" s="5" t="s">
        <v>10</v>
      </c>
      <c r="O19" s="5" t="s">
        <v>10</v>
      </c>
      <c r="P19" s="5" t="s">
        <v>10</v>
      </c>
      <c r="Q19" s="7" t="s">
        <v>11</v>
      </c>
      <c r="R19" s="7" t="s">
        <v>11</v>
      </c>
      <c r="S19" s="7" t="s">
        <v>11</v>
      </c>
      <c r="T19" s="6" t="s">
        <v>0</v>
      </c>
      <c r="U19" s="6" t="s">
        <v>0</v>
      </c>
      <c r="V19" s="5" t="s">
        <v>9</v>
      </c>
      <c r="W19" s="5" t="s">
        <v>9</v>
      </c>
      <c r="X19" s="5" t="s">
        <v>10</v>
      </c>
      <c r="Y19" s="5" t="s">
        <v>10</v>
      </c>
      <c r="Z19" s="5" t="s">
        <v>10</v>
      </c>
      <c r="AA19" s="5" t="s">
        <v>10</v>
      </c>
      <c r="AB19" s="6" t="s">
        <v>0</v>
      </c>
      <c r="AC19" s="6" t="s">
        <v>0</v>
      </c>
      <c r="AD19" s="5" t="s">
        <v>8</v>
      </c>
      <c r="AE19" s="5" t="s">
        <v>9</v>
      </c>
    </row>
    <row r="20" spans="2:31" x14ac:dyDescent="0.3">
      <c r="B20" s="20" t="s">
        <v>19</v>
      </c>
      <c r="C20" s="8">
        <v>3</v>
      </c>
      <c r="D20" s="6" t="s">
        <v>0</v>
      </c>
      <c r="E20" s="7" t="s">
        <v>12</v>
      </c>
      <c r="F20" s="7" t="s">
        <v>12</v>
      </c>
      <c r="G20" s="7" t="s">
        <v>12</v>
      </c>
      <c r="H20" s="7" t="s">
        <v>12</v>
      </c>
      <c r="I20" s="7" t="s">
        <v>12</v>
      </c>
      <c r="J20" s="6" t="s">
        <v>0</v>
      </c>
      <c r="K20" s="6" t="s">
        <v>0</v>
      </c>
      <c r="L20" s="6" t="s">
        <v>0</v>
      </c>
      <c r="M20" s="7" t="s">
        <v>11</v>
      </c>
      <c r="N20" s="7" t="s">
        <v>11</v>
      </c>
      <c r="O20" s="7" t="s">
        <v>11</v>
      </c>
      <c r="P20" s="7" t="s">
        <v>11</v>
      </c>
      <c r="Q20" s="7" t="s">
        <v>12</v>
      </c>
      <c r="R20" s="7" t="s">
        <v>12</v>
      </c>
      <c r="S20" s="6" t="s">
        <v>0</v>
      </c>
      <c r="T20" s="6" t="s">
        <v>0</v>
      </c>
      <c r="U20" s="5" t="s">
        <v>10</v>
      </c>
      <c r="V20" s="5" t="s">
        <v>10</v>
      </c>
      <c r="W20" s="5" t="s">
        <v>10</v>
      </c>
      <c r="X20" s="7" t="s">
        <v>11</v>
      </c>
      <c r="Y20" s="7" t="s">
        <v>11</v>
      </c>
      <c r="Z20" s="7" t="s">
        <v>11</v>
      </c>
      <c r="AA20" s="6" t="s">
        <v>0</v>
      </c>
      <c r="AB20" s="6" t="s">
        <v>0</v>
      </c>
      <c r="AC20" s="5" t="s">
        <v>9</v>
      </c>
      <c r="AD20" s="5" t="s">
        <v>9</v>
      </c>
      <c r="AE20" s="5" t="s">
        <v>10</v>
      </c>
    </row>
    <row r="21" spans="2:31" x14ac:dyDescent="0.3">
      <c r="B21" s="20" t="s">
        <v>20</v>
      </c>
      <c r="C21" s="8">
        <v>4</v>
      </c>
      <c r="D21" s="6" t="s">
        <v>0</v>
      </c>
      <c r="E21" s="6" t="s">
        <v>0</v>
      </c>
      <c r="F21" s="7" t="s">
        <v>13</v>
      </c>
      <c r="G21" s="7" t="s">
        <v>13</v>
      </c>
      <c r="H21" s="7" t="s">
        <v>13</v>
      </c>
      <c r="I21" s="7" t="s">
        <v>13</v>
      </c>
      <c r="J21" s="7" t="s">
        <v>13</v>
      </c>
      <c r="K21" s="6" t="s">
        <v>0</v>
      </c>
      <c r="L21" s="7" t="s">
        <v>12</v>
      </c>
      <c r="M21" s="7" t="s">
        <v>12</v>
      </c>
      <c r="N21" s="7" t="s">
        <v>12</v>
      </c>
      <c r="O21" s="7" t="s">
        <v>12</v>
      </c>
      <c r="P21" s="7" t="s">
        <v>12</v>
      </c>
      <c r="Q21" s="6" t="s">
        <v>0</v>
      </c>
      <c r="R21" s="6" t="s">
        <v>0</v>
      </c>
      <c r="S21" s="6" t="s">
        <v>0</v>
      </c>
      <c r="T21" s="7" t="s">
        <v>11</v>
      </c>
      <c r="U21" s="7" t="s">
        <v>11</v>
      </c>
      <c r="V21" s="7" t="s">
        <v>11</v>
      </c>
      <c r="W21" s="7" t="s">
        <v>11</v>
      </c>
      <c r="X21" s="7" t="s">
        <v>12</v>
      </c>
      <c r="Y21" s="7" t="s">
        <v>12</v>
      </c>
      <c r="Z21" s="6" t="s">
        <v>0</v>
      </c>
      <c r="AA21" s="6" t="s">
        <v>0</v>
      </c>
      <c r="AB21" s="5" t="s">
        <v>10</v>
      </c>
      <c r="AC21" s="5" t="s">
        <v>10</v>
      </c>
      <c r="AD21" s="5" t="s">
        <v>10</v>
      </c>
      <c r="AE21" s="7" t="s">
        <v>11</v>
      </c>
    </row>
    <row r="22" spans="2:31" x14ac:dyDescent="0.3">
      <c r="C22" s="8">
        <v>5</v>
      </c>
      <c r="D22" s="5" t="s">
        <v>8</v>
      </c>
      <c r="E22" s="5" t="s">
        <v>8</v>
      </c>
      <c r="F22" s="5" t="s">
        <v>8</v>
      </c>
      <c r="G22" s="5" t="s">
        <v>8</v>
      </c>
      <c r="H22" s="5" t="s">
        <v>8</v>
      </c>
      <c r="I22" s="6" t="s">
        <v>0</v>
      </c>
      <c r="J22" s="6" t="s">
        <v>0</v>
      </c>
      <c r="K22" s="6" t="s">
        <v>0</v>
      </c>
      <c r="L22" s="6" t="s">
        <v>0</v>
      </c>
      <c r="M22" s="7" t="s">
        <v>13</v>
      </c>
      <c r="N22" s="7" t="s">
        <v>13</v>
      </c>
      <c r="O22" s="7" t="s">
        <v>13</v>
      </c>
      <c r="P22" s="7" t="s">
        <v>13</v>
      </c>
      <c r="Q22" s="7" t="s">
        <v>13</v>
      </c>
      <c r="R22" s="6" t="s">
        <v>0</v>
      </c>
      <c r="S22" s="7" t="s">
        <v>12</v>
      </c>
      <c r="T22" s="7" t="s">
        <v>12</v>
      </c>
      <c r="U22" s="7" t="s">
        <v>12</v>
      </c>
      <c r="V22" s="7" t="s">
        <v>12</v>
      </c>
      <c r="W22" s="7" t="s">
        <v>12</v>
      </c>
      <c r="X22" s="6" t="s">
        <v>0</v>
      </c>
      <c r="Y22" s="6" t="s">
        <v>0</v>
      </c>
      <c r="Z22" s="6" t="s">
        <v>0</v>
      </c>
      <c r="AA22" s="7" t="s">
        <v>11</v>
      </c>
      <c r="AB22" s="7" t="s">
        <v>11</v>
      </c>
      <c r="AC22" s="7" t="s">
        <v>11</v>
      </c>
      <c r="AD22" s="7" t="s">
        <v>11</v>
      </c>
      <c r="AE22" s="7" t="s">
        <v>12</v>
      </c>
    </row>
    <row r="23" spans="2:31" x14ac:dyDescent="0.3">
      <c r="C23" s="8">
        <v>6</v>
      </c>
      <c r="D23" s="5" t="s">
        <v>9</v>
      </c>
      <c r="E23" s="5" t="s">
        <v>9</v>
      </c>
      <c r="F23" s="5" t="s">
        <v>9</v>
      </c>
      <c r="G23" s="5" t="s">
        <v>9</v>
      </c>
      <c r="H23" s="6" t="s">
        <v>0</v>
      </c>
      <c r="I23" s="6" t="s">
        <v>0</v>
      </c>
      <c r="J23" s="5" t="s">
        <v>8</v>
      </c>
      <c r="K23" s="5" t="s">
        <v>8</v>
      </c>
      <c r="L23" s="5" t="s">
        <v>8</v>
      </c>
      <c r="M23" s="5" t="s">
        <v>8</v>
      </c>
      <c r="N23" s="5" t="s">
        <v>8</v>
      </c>
      <c r="O23" s="5" t="s">
        <v>8</v>
      </c>
      <c r="P23" s="6" t="s">
        <v>0</v>
      </c>
      <c r="Q23" s="6" t="s">
        <v>0</v>
      </c>
      <c r="R23" s="6" t="s">
        <v>0</v>
      </c>
      <c r="S23" s="6" t="s">
        <v>0</v>
      </c>
      <c r="T23" s="7" t="s">
        <v>13</v>
      </c>
      <c r="U23" s="7" t="s">
        <v>13</v>
      </c>
      <c r="V23" s="7" t="s">
        <v>13</v>
      </c>
      <c r="W23" s="7" t="s">
        <v>13</v>
      </c>
      <c r="X23" s="7" t="s">
        <v>13</v>
      </c>
      <c r="Y23" s="6" t="s">
        <v>0</v>
      </c>
      <c r="Z23" s="7" t="s">
        <v>12</v>
      </c>
      <c r="AA23" s="7" t="s">
        <v>12</v>
      </c>
      <c r="AB23" s="7" t="s">
        <v>12</v>
      </c>
      <c r="AC23" s="7" t="s">
        <v>12</v>
      </c>
      <c r="AD23" s="7" t="s">
        <v>12</v>
      </c>
      <c r="AE23" s="6" t="s">
        <v>0</v>
      </c>
    </row>
    <row r="24" spans="2:31" x14ac:dyDescent="0.3">
      <c r="C24" s="8">
        <v>7</v>
      </c>
      <c r="D24" s="5" t="s">
        <v>10</v>
      </c>
      <c r="E24" s="5" t="s">
        <v>10</v>
      </c>
      <c r="F24" s="5" t="s">
        <v>10</v>
      </c>
      <c r="G24" s="6" t="s">
        <v>0</v>
      </c>
      <c r="H24" s="6" t="s">
        <v>0</v>
      </c>
      <c r="I24" s="5" t="s">
        <v>8</v>
      </c>
      <c r="J24" s="5" t="s">
        <v>9</v>
      </c>
      <c r="K24" s="5" t="s">
        <v>9</v>
      </c>
      <c r="L24" s="5" t="s">
        <v>9</v>
      </c>
      <c r="M24" s="5" t="s">
        <v>9</v>
      </c>
      <c r="N24" s="5" t="s">
        <v>9</v>
      </c>
      <c r="O24" s="6" t="s">
        <v>0</v>
      </c>
      <c r="P24" s="6" t="s">
        <v>0</v>
      </c>
      <c r="Q24" s="5" t="s">
        <v>8</v>
      </c>
      <c r="R24" s="5" t="s">
        <v>8</v>
      </c>
      <c r="S24" s="5" t="s">
        <v>8</v>
      </c>
      <c r="T24" s="5" t="s">
        <v>8</v>
      </c>
      <c r="U24" s="5" t="s">
        <v>8</v>
      </c>
      <c r="V24" s="5" t="s">
        <v>8</v>
      </c>
      <c r="W24" s="6" t="s">
        <v>0</v>
      </c>
      <c r="X24" s="6" t="s">
        <v>0</v>
      </c>
      <c r="Y24" s="6" t="s">
        <v>0</v>
      </c>
      <c r="Z24" s="6" t="s">
        <v>0</v>
      </c>
      <c r="AA24" s="7" t="s">
        <v>13</v>
      </c>
      <c r="AB24" s="7" t="s">
        <v>13</v>
      </c>
      <c r="AC24" s="7" t="s">
        <v>13</v>
      </c>
      <c r="AD24" s="7" t="s">
        <v>13</v>
      </c>
      <c r="AE24" s="7" t="s">
        <v>13</v>
      </c>
    </row>
    <row r="25" spans="2:31" x14ac:dyDescent="0.3">
      <c r="C25" s="8">
        <v>8</v>
      </c>
      <c r="D25" s="7" t="s">
        <v>11</v>
      </c>
      <c r="E25" s="7" t="s">
        <v>11</v>
      </c>
      <c r="F25" s="6" t="s">
        <v>0</v>
      </c>
      <c r="G25" s="6" t="s">
        <v>0</v>
      </c>
      <c r="H25" s="5" t="s">
        <v>9</v>
      </c>
      <c r="I25" s="5" t="s">
        <v>9</v>
      </c>
      <c r="J25" s="5" t="s">
        <v>10</v>
      </c>
      <c r="K25" s="5" t="s">
        <v>10</v>
      </c>
      <c r="L25" s="5" t="s">
        <v>10</v>
      </c>
      <c r="M25" s="5" t="s">
        <v>10</v>
      </c>
      <c r="N25" s="6" t="s">
        <v>0</v>
      </c>
      <c r="O25" s="6" t="s">
        <v>0</v>
      </c>
      <c r="P25" s="5" t="s">
        <v>8</v>
      </c>
      <c r="Q25" s="5" t="s">
        <v>9</v>
      </c>
      <c r="R25" s="5" t="s">
        <v>9</v>
      </c>
      <c r="S25" s="5" t="s">
        <v>9</v>
      </c>
      <c r="T25" s="5" t="s">
        <v>9</v>
      </c>
      <c r="U25" s="5" t="s">
        <v>9</v>
      </c>
      <c r="V25" s="6" t="s">
        <v>0</v>
      </c>
      <c r="W25" s="6" t="s">
        <v>0</v>
      </c>
      <c r="X25" s="5" t="s">
        <v>8</v>
      </c>
      <c r="Y25" s="5" t="s">
        <v>8</v>
      </c>
      <c r="Z25" s="5" t="s">
        <v>8</v>
      </c>
      <c r="AA25" s="5" t="s">
        <v>8</v>
      </c>
      <c r="AB25" s="5" t="s">
        <v>8</v>
      </c>
      <c r="AC25" s="5" t="s">
        <v>8</v>
      </c>
      <c r="AD25" s="6" t="s">
        <v>0</v>
      </c>
      <c r="AE25" s="6" t="s">
        <v>0</v>
      </c>
    </row>
    <row r="27" spans="2:31" x14ac:dyDescent="0.3">
      <c r="D27" s="9">
        <f>+AE16+1</f>
        <v>41862</v>
      </c>
      <c r="E27" s="10">
        <f t="shared" ref="E27:AE27" si="2">+D27+1</f>
        <v>41863</v>
      </c>
      <c r="F27" s="10">
        <f t="shared" si="2"/>
        <v>41864</v>
      </c>
      <c r="G27" s="10">
        <f t="shared" si="2"/>
        <v>41865</v>
      </c>
      <c r="H27" s="10">
        <f t="shared" si="2"/>
        <v>41866</v>
      </c>
      <c r="I27" s="10">
        <f t="shared" si="2"/>
        <v>41867</v>
      </c>
      <c r="J27" s="10">
        <f t="shared" si="2"/>
        <v>41868</v>
      </c>
      <c r="K27" s="10">
        <f t="shared" si="2"/>
        <v>41869</v>
      </c>
      <c r="L27" s="10">
        <f t="shared" si="2"/>
        <v>41870</v>
      </c>
      <c r="M27" s="10">
        <f t="shared" si="2"/>
        <v>41871</v>
      </c>
      <c r="N27" s="10">
        <f t="shared" si="2"/>
        <v>41872</v>
      </c>
      <c r="O27" s="10">
        <f t="shared" si="2"/>
        <v>41873</v>
      </c>
      <c r="P27" s="10">
        <f t="shared" si="2"/>
        <v>41874</v>
      </c>
      <c r="Q27" s="10">
        <f t="shared" si="2"/>
        <v>41875</v>
      </c>
      <c r="R27" s="10">
        <f t="shared" si="2"/>
        <v>41876</v>
      </c>
      <c r="S27" s="10">
        <f t="shared" si="2"/>
        <v>41877</v>
      </c>
      <c r="T27" s="10">
        <f t="shared" si="2"/>
        <v>41878</v>
      </c>
      <c r="U27" s="10">
        <f t="shared" si="2"/>
        <v>41879</v>
      </c>
      <c r="V27" s="10">
        <f t="shared" si="2"/>
        <v>41880</v>
      </c>
      <c r="W27" s="10">
        <f t="shared" si="2"/>
        <v>41881</v>
      </c>
      <c r="X27" s="10">
        <f t="shared" si="2"/>
        <v>41882</v>
      </c>
      <c r="Y27" s="10">
        <f t="shared" si="2"/>
        <v>41883</v>
      </c>
      <c r="Z27" s="10">
        <f t="shared" si="2"/>
        <v>41884</v>
      </c>
      <c r="AA27" s="10">
        <f t="shared" si="2"/>
        <v>41885</v>
      </c>
      <c r="AB27" s="10">
        <f t="shared" si="2"/>
        <v>41886</v>
      </c>
      <c r="AC27" s="10">
        <f t="shared" si="2"/>
        <v>41887</v>
      </c>
      <c r="AD27" s="10">
        <f t="shared" si="2"/>
        <v>41888</v>
      </c>
      <c r="AE27" s="10">
        <f t="shared" si="2"/>
        <v>41889</v>
      </c>
    </row>
    <row r="28" spans="2:31" x14ac:dyDescent="0.3">
      <c r="B28" s="20" t="s">
        <v>22</v>
      </c>
      <c r="C28" s="1"/>
      <c r="D28" s="2" t="s">
        <v>1</v>
      </c>
      <c r="E28" s="2" t="s">
        <v>2</v>
      </c>
      <c r="F28" s="2" t="s">
        <v>3</v>
      </c>
      <c r="G28" s="2" t="s">
        <v>4</v>
      </c>
      <c r="H28" s="2" t="s">
        <v>5</v>
      </c>
      <c r="I28" s="3" t="s">
        <v>6</v>
      </c>
      <c r="J28" s="3" t="s">
        <v>7</v>
      </c>
      <c r="K28" s="2" t="s">
        <v>1</v>
      </c>
      <c r="L28" s="2" t="s">
        <v>2</v>
      </c>
      <c r="M28" s="2" t="s">
        <v>3</v>
      </c>
      <c r="N28" s="2" t="s">
        <v>4</v>
      </c>
      <c r="O28" s="2" t="s">
        <v>5</v>
      </c>
      <c r="P28" s="3" t="s">
        <v>6</v>
      </c>
      <c r="Q28" s="3" t="s">
        <v>7</v>
      </c>
      <c r="R28" s="2" t="s">
        <v>1</v>
      </c>
      <c r="S28" s="2" t="s">
        <v>2</v>
      </c>
      <c r="T28" s="2" t="s">
        <v>3</v>
      </c>
      <c r="U28" s="2" t="s">
        <v>4</v>
      </c>
      <c r="V28" s="2" t="s">
        <v>5</v>
      </c>
      <c r="W28" s="3" t="s">
        <v>6</v>
      </c>
      <c r="X28" s="3" t="s">
        <v>7</v>
      </c>
      <c r="Y28" s="2" t="s">
        <v>1</v>
      </c>
      <c r="Z28" s="2" t="s">
        <v>2</v>
      </c>
      <c r="AA28" s="2" t="s">
        <v>3</v>
      </c>
      <c r="AB28" s="2" t="s">
        <v>4</v>
      </c>
      <c r="AC28" s="2" t="s">
        <v>5</v>
      </c>
      <c r="AD28" s="3" t="s">
        <v>6</v>
      </c>
      <c r="AE28" s="3" t="s">
        <v>7</v>
      </c>
    </row>
    <row r="29" spans="2:31" x14ac:dyDescent="0.3">
      <c r="B29" s="20" t="s">
        <v>25</v>
      </c>
      <c r="C29" s="8">
        <v>1</v>
      </c>
      <c r="D29" s="21" t="s">
        <v>8</v>
      </c>
      <c r="E29" s="21" t="s">
        <v>8</v>
      </c>
      <c r="F29" s="21" t="s">
        <v>8</v>
      </c>
      <c r="G29" s="21" t="s">
        <v>8</v>
      </c>
      <c r="H29" s="21" t="s">
        <v>8</v>
      </c>
      <c r="I29" s="22" t="s">
        <v>0</v>
      </c>
      <c r="J29" s="22" t="s">
        <v>0</v>
      </c>
      <c r="K29" s="22" t="s">
        <v>0</v>
      </c>
      <c r="L29" s="22" t="s">
        <v>0</v>
      </c>
      <c r="M29" s="21" t="s">
        <v>13</v>
      </c>
      <c r="N29" s="21" t="s">
        <v>13</v>
      </c>
      <c r="O29" s="21" t="s">
        <v>13</v>
      </c>
      <c r="P29" s="21" t="s">
        <v>13</v>
      </c>
      <c r="Q29" s="21" t="s">
        <v>13</v>
      </c>
      <c r="R29" s="22" t="s">
        <v>0</v>
      </c>
      <c r="S29" s="21" t="s">
        <v>12</v>
      </c>
      <c r="T29" s="21" t="s">
        <v>12</v>
      </c>
      <c r="U29" s="21" t="s">
        <v>12</v>
      </c>
      <c r="V29" s="21" t="s">
        <v>12</v>
      </c>
      <c r="W29" s="21" t="s">
        <v>12</v>
      </c>
      <c r="X29" s="22" t="s">
        <v>0</v>
      </c>
      <c r="Y29" s="22" t="s">
        <v>0</v>
      </c>
      <c r="Z29" s="22" t="s">
        <v>0</v>
      </c>
      <c r="AA29" s="21" t="s">
        <v>11</v>
      </c>
      <c r="AB29" s="21" t="s">
        <v>11</v>
      </c>
      <c r="AC29" s="21" t="s">
        <v>11</v>
      </c>
      <c r="AD29" s="21" t="s">
        <v>11</v>
      </c>
      <c r="AE29" s="21" t="s">
        <v>12</v>
      </c>
    </row>
    <row r="30" spans="2:31" x14ac:dyDescent="0.3">
      <c r="B30" s="20" t="s">
        <v>20</v>
      </c>
      <c r="C30" s="8">
        <v>2</v>
      </c>
      <c r="D30" s="21" t="s">
        <v>9</v>
      </c>
      <c r="E30" s="21" t="s">
        <v>9</v>
      </c>
      <c r="F30" s="21" t="s">
        <v>9</v>
      </c>
      <c r="G30" s="21" t="s">
        <v>9</v>
      </c>
      <c r="H30" s="22" t="s">
        <v>0</v>
      </c>
      <c r="I30" s="22" t="s">
        <v>0</v>
      </c>
      <c r="J30" s="21" t="s">
        <v>8</v>
      </c>
      <c r="K30" s="21" t="s">
        <v>8</v>
      </c>
      <c r="L30" s="21" t="s">
        <v>8</v>
      </c>
      <c r="M30" s="21" t="s">
        <v>8</v>
      </c>
      <c r="N30" s="21" t="s">
        <v>8</v>
      </c>
      <c r="O30" s="21" t="s">
        <v>8</v>
      </c>
      <c r="P30" s="22" t="s">
        <v>0</v>
      </c>
      <c r="Q30" s="22" t="s">
        <v>0</v>
      </c>
      <c r="R30" s="22" t="s">
        <v>0</v>
      </c>
      <c r="S30" s="22" t="s">
        <v>0</v>
      </c>
      <c r="T30" s="21" t="s">
        <v>13</v>
      </c>
      <c r="U30" s="21" t="s">
        <v>13</v>
      </c>
      <c r="V30" s="21" t="s">
        <v>13</v>
      </c>
      <c r="W30" s="21" t="s">
        <v>13</v>
      </c>
      <c r="X30" s="21" t="s">
        <v>13</v>
      </c>
      <c r="Y30" s="22" t="s">
        <v>0</v>
      </c>
      <c r="Z30" s="21" t="s">
        <v>12</v>
      </c>
      <c r="AA30" s="21" t="s">
        <v>12</v>
      </c>
      <c r="AB30" s="21" t="s">
        <v>12</v>
      </c>
      <c r="AC30" s="21" t="s">
        <v>12</v>
      </c>
      <c r="AD30" s="21" t="s">
        <v>12</v>
      </c>
      <c r="AE30" s="22" t="s">
        <v>0</v>
      </c>
    </row>
    <row r="31" spans="2:31" x14ac:dyDescent="0.3">
      <c r="B31" s="20" t="s">
        <v>23</v>
      </c>
      <c r="C31" s="8">
        <v>3</v>
      </c>
      <c r="D31" s="21" t="s">
        <v>10</v>
      </c>
      <c r="E31" s="21" t="s">
        <v>10</v>
      </c>
      <c r="F31" s="21" t="s">
        <v>10</v>
      </c>
      <c r="G31" s="22" t="s">
        <v>0</v>
      </c>
      <c r="H31" s="22" t="s">
        <v>0</v>
      </c>
      <c r="I31" s="21" t="s">
        <v>8</v>
      </c>
      <c r="J31" s="21" t="s">
        <v>9</v>
      </c>
      <c r="K31" s="21" t="s">
        <v>9</v>
      </c>
      <c r="L31" s="21" t="s">
        <v>9</v>
      </c>
      <c r="M31" s="21" t="s">
        <v>9</v>
      </c>
      <c r="N31" s="21" t="s">
        <v>9</v>
      </c>
      <c r="O31" s="22" t="s">
        <v>0</v>
      </c>
      <c r="P31" s="22" t="s">
        <v>0</v>
      </c>
      <c r="Q31" s="21" t="s">
        <v>8</v>
      </c>
      <c r="R31" s="21" t="s">
        <v>8</v>
      </c>
      <c r="S31" s="21" t="s">
        <v>8</v>
      </c>
      <c r="T31" s="21" t="s">
        <v>8</v>
      </c>
      <c r="U31" s="21" t="s">
        <v>8</v>
      </c>
      <c r="V31" s="21" t="s">
        <v>8</v>
      </c>
      <c r="W31" s="22" t="s">
        <v>0</v>
      </c>
      <c r="X31" s="22" t="s">
        <v>0</v>
      </c>
      <c r="Y31" s="22" t="s">
        <v>0</v>
      </c>
      <c r="Z31" s="22" t="s">
        <v>0</v>
      </c>
      <c r="AA31" s="21" t="s">
        <v>13</v>
      </c>
      <c r="AB31" s="21" t="s">
        <v>13</v>
      </c>
      <c r="AC31" s="21" t="s">
        <v>13</v>
      </c>
      <c r="AD31" s="21" t="s">
        <v>13</v>
      </c>
      <c r="AE31" s="21" t="s">
        <v>13</v>
      </c>
    </row>
    <row r="32" spans="2:31" x14ac:dyDescent="0.3">
      <c r="B32" s="20" t="s">
        <v>24</v>
      </c>
      <c r="C32" s="8">
        <v>4</v>
      </c>
      <c r="D32" s="21" t="s">
        <v>11</v>
      </c>
      <c r="E32" s="21" t="s">
        <v>11</v>
      </c>
      <c r="F32" s="22" t="s">
        <v>0</v>
      </c>
      <c r="G32" s="22" t="s">
        <v>0</v>
      </c>
      <c r="H32" s="21" t="s">
        <v>9</v>
      </c>
      <c r="I32" s="21" t="s">
        <v>9</v>
      </c>
      <c r="J32" s="21" t="s">
        <v>10</v>
      </c>
      <c r="K32" s="21" t="s">
        <v>10</v>
      </c>
      <c r="L32" s="21" t="s">
        <v>10</v>
      </c>
      <c r="M32" s="21" t="s">
        <v>10</v>
      </c>
      <c r="N32" s="22" t="s">
        <v>0</v>
      </c>
      <c r="O32" s="22" t="s">
        <v>0</v>
      </c>
      <c r="P32" s="21" t="s">
        <v>8</v>
      </c>
      <c r="Q32" s="21" t="s">
        <v>9</v>
      </c>
      <c r="R32" s="21" t="s">
        <v>9</v>
      </c>
      <c r="S32" s="21" t="s">
        <v>9</v>
      </c>
      <c r="T32" s="21" t="s">
        <v>9</v>
      </c>
      <c r="U32" s="21" t="s">
        <v>9</v>
      </c>
      <c r="V32" s="22" t="s">
        <v>0</v>
      </c>
      <c r="W32" s="22" t="s">
        <v>0</v>
      </c>
      <c r="X32" s="21" t="s">
        <v>8</v>
      </c>
      <c r="Y32" s="21" t="s">
        <v>8</v>
      </c>
      <c r="Z32" s="21" t="s">
        <v>8</v>
      </c>
      <c r="AA32" s="21" t="s">
        <v>8</v>
      </c>
      <c r="AB32" s="21" t="s">
        <v>8</v>
      </c>
      <c r="AC32" s="21" t="s">
        <v>8</v>
      </c>
      <c r="AD32" s="22" t="s">
        <v>0</v>
      </c>
      <c r="AE32" s="22" t="s">
        <v>0</v>
      </c>
    </row>
    <row r="33" spans="2:31" x14ac:dyDescent="0.3">
      <c r="B33" s="20" t="s">
        <v>20</v>
      </c>
      <c r="C33" s="8">
        <v>5</v>
      </c>
      <c r="D33" s="21" t="s">
        <v>12</v>
      </c>
      <c r="E33" s="22" t="s">
        <v>0</v>
      </c>
      <c r="F33" s="22" t="s">
        <v>0</v>
      </c>
      <c r="G33" s="21" t="s">
        <v>10</v>
      </c>
      <c r="H33" s="21" t="s">
        <v>10</v>
      </c>
      <c r="I33" s="21" t="s">
        <v>10</v>
      </c>
      <c r="J33" s="21" t="s">
        <v>11</v>
      </c>
      <c r="K33" s="21" t="s">
        <v>11</v>
      </c>
      <c r="L33" s="21" t="s">
        <v>11</v>
      </c>
      <c r="M33" s="22" t="s">
        <v>0</v>
      </c>
      <c r="N33" s="22" t="s">
        <v>0</v>
      </c>
      <c r="O33" s="21" t="s">
        <v>9</v>
      </c>
      <c r="P33" s="21" t="s">
        <v>9</v>
      </c>
      <c r="Q33" s="21" t="s">
        <v>10</v>
      </c>
      <c r="R33" s="21" t="s">
        <v>10</v>
      </c>
      <c r="S33" s="21" t="s">
        <v>10</v>
      </c>
      <c r="T33" s="21" t="s">
        <v>10</v>
      </c>
      <c r="U33" s="22" t="s">
        <v>0</v>
      </c>
      <c r="V33" s="22" t="s">
        <v>0</v>
      </c>
      <c r="W33" s="21" t="s">
        <v>8</v>
      </c>
      <c r="X33" s="21" t="s">
        <v>9</v>
      </c>
      <c r="Y33" s="21" t="s">
        <v>9</v>
      </c>
      <c r="Z33" s="21" t="s">
        <v>9</v>
      </c>
      <c r="AA33" s="21" t="s">
        <v>9</v>
      </c>
      <c r="AB33" s="21" t="s">
        <v>9</v>
      </c>
      <c r="AC33" s="22" t="s">
        <v>0</v>
      </c>
      <c r="AD33" s="22" t="s">
        <v>0</v>
      </c>
      <c r="AE33" s="21" t="s">
        <v>8</v>
      </c>
    </row>
    <row r="34" spans="2:31" x14ac:dyDescent="0.3">
      <c r="C34" s="8">
        <v>6</v>
      </c>
      <c r="D34" s="22" t="s">
        <v>0</v>
      </c>
      <c r="E34" s="22" t="s">
        <v>0</v>
      </c>
      <c r="F34" s="21" t="s">
        <v>11</v>
      </c>
      <c r="G34" s="21" t="s">
        <v>11</v>
      </c>
      <c r="H34" s="21" t="s">
        <v>11</v>
      </c>
      <c r="I34" s="21" t="s">
        <v>11</v>
      </c>
      <c r="J34" s="21" t="s">
        <v>12</v>
      </c>
      <c r="K34" s="21" t="s">
        <v>12</v>
      </c>
      <c r="L34" s="22" t="s">
        <v>0</v>
      </c>
      <c r="M34" s="22" t="s">
        <v>0</v>
      </c>
      <c r="N34" s="21" t="s">
        <v>10</v>
      </c>
      <c r="O34" s="21" t="s">
        <v>10</v>
      </c>
      <c r="P34" s="21" t="s">
        <v>10</v>
      </c>
      <c r="Q34" s="21" t="s">
        <v>11</v>
      </c>
      <c r="R34" s="21" t="s">
        <v>11</v>
      </c>
      <c r="S34" s="21" t="s">
        <v>11</v>
      </c>
      <c r="T34" s="22" t="s">
        <v>0</v>
      </c>
      <c r="U34" s="22" t="s">
        <v>0</v>
      </c>
      <c r="V34" s="21" t="s">
        <v>9</v>
      </c>
      <c r="W34" s="21" t="s">
        <v>9</v>
      </c>
      <c r="X34" s="21" t="s">
        <v>10</v>
      </c>
      <c r="Y34" s="21" t="s">
        <v>10</v>
      </c>
      <c r="Z34" s="21" t="s">
        <v>10</v>
      </c>
      <c r="AA34" s="21" t="s">
        <v>10</v>
      </c>
      <c r="AB34" s="22" t="s">
        <v>0</v>
      </c>
      <c r="AC34" s="22" t="s">
        <v>0</v>
      </c>
      <c r="AD34" s="21" t="s">
        <v>8</v>
      </c>
      <c r="AE34" s="21" t="s">
        <v>9</v>
      </c>
    </row>
    <row r="35" spans="2:31" x14ac:dyDescent="0.3">
      <c r="C35" s="8">
        <v>7</v>
      </c>
      <c r="D35" s="22" t="s">
        <v>0</v>
      </c>
      <c r="E35" s="21" t="s">
        <v>12</v>
      </c>
      <c r="F35" s="21" t="s">
        <v>12</v>
      </c>
      <c r="G35" s="21" t="s">
        <v>12</v>
      </c>
      <c r="H35" s="21" t="s">
        <v>12</v>
      </c>
      <c r="I35" s="21" t="s">
        <v>12</v>
      </c>
      <c r="J35" s="22" t="s">
        <v>0</v>
      </c>
      <c r="K35" s="22" t="s">
        <v>0</v>
      </c>
      <c r="L35" s="22" t="s">
        <v>0</v>
      </c>
      <c r="M35" s="21" t="s">
        <v>11</v>
      </c>
      <c r="N35" s="21" t="s">
        <v>11</v>
      </c>
      <c r="O35" s="21" t="s">
        <v>11</v>
      </c>
      <c r="P35" s="21" t="s">
        <v>11</v>
      </c>
      <c r="Q35" s="21" t="s">
        <v>12</v>
      </c>
      <c r="R35" s="21" t="s">
        <v>12</v>
      </c>
      <c r="S35" s="22" t="s">
        <v>0</v>
      </c>
      <c r="T35" s="22" t="s">
        <v>0</v>
      </c>
      <c r="U35" s="21" t="s">
        <v>10</v>
      </c>
      <c r="V35" s="21" t="s">
        <v>10</v>
      </c>
      <c r="W35" s="21" t="s">
        <v>10</v>
      </c>
      <c r="X35" s="21" t="s">
        <v>11</v>
      </c>
      <c r="Y35" s="21" t="s">
        <v>12</v>
      </c>
      <c r="Z35" s="22" t="s">
        <v>0</v>
      </c>
      <c r="AA35" s="22" t="s">
        <v>0</v>
      </c>
      <c r="AB35" s="21" t="s">
        <v>10</v>
      </c>
      <c r="AC35" s="21" t="s">
        <v>10</v>
      </c>
      <c r="AD35" s="21" t="s">
        <v>10</v>
      </c>
      <c r="AE35" s="21" t="s">
        <v>11</v>
      </c>
    </row>
    <row r="36" spans="2:31" x14ac:dyDescent="0.3">
      <c r="C36" s="8">
        <v>8</v>
      </c>
      <c r="D36" s="22" t="s">
        <v>0</v>
      </c>
      <c r="E36" s="22" t="s">
        <v>0</v>
      </c>
      <c r="F36" s="21" t="s">
        <v>13</v>
      </c>
      <c r="G36" s="21" t="s">
        <v>13</v>
      </c>
      <c r="H36" s="21" t="s">
        <v>13</v>
      </c>
      <c r="I36" s="21" t="s">
        <v>13</v>
      </c>
      <c r="J36" s="21" t="s">
        <v>13</v>
      </c>
      <c r="K36" s="22" t="s">
        <v>0</v>
      </c>
      <c r="L36" s="21" t="s">
        <v>12</v>
      </c>
      <c r="M36" s="21" t="s">
        <v>12</v>
      </c>
      <c r="N36" s="21" t="s">
        <v>12</v>
      </c>
      <c r="O36" s="21" t="s">
        <v>12</v>
      </c>
      <c r="P36" s="21" t="s">
        <v>12</v>
      </c>
      <c r="Q36" s="22" t="s">
        <v>0</v>
      </c>
      <c r="R36" s="22" t="s">
        <v>0</v>
      </c>
      <c r="S36" s="22" t="s">
        <v>0</v>
      </c>
      <c r="T36" s="21" t="s">
        <v>11</v>
      </c>
      <c r="U36" s="21" t="s">
        <v>11</v>
      </c>
      <c r="V36" s="21" t="s">
        <v>11</v>
      </c>
      <c r="W36" s="21" t="s">
        <v>11</v>
      </c>
      <c r="X36" s="21" t="s">
        <v>12</v>
      </c>
      <c r="Y36" s="22" t="s">
        <v>0</v>
      </c>
      <c r="Z36" s="22" t="s">
        <v>0</v>
      </c>
      <c r="AA36" s="21" t="s">
        <v>11</v>
      </c>
      <c r="AB36" s="21" t="s">
        <v>11</v>
      </c>
      <c r="AC36" s="21" t="s">
        <v>11</v>
      </c>
      <c r="AD36" s="21" t="s">
        <v>11</v>
      </c>
      <c r="AE36" s="21" t="s">
        <v>12</v>
      </c>
    </row>
    <row r="38" spans="2:31" x14ac:dyDescent="0.3">
      <c r="B38" s="20" t="s">
        <v>23</v>
      </c>
      <c r="C38" s="23"/>
      <c r="D38" s="9">
        <f>+AE27+1</f>
        <v>41890</v>
      </c>
      <c r="E38" s="10">
        <f t="shared" ref="E38:J38" si="3">+D38+1</f>
        <v>41891</v>
      </c>
      <c r="F38" s="10">
        <f t="shared" si="3"/>
        <v>41892</v>
      </c>
      <c r="G38" s="10">
        <f t="shared" si="3"/>
        <v>41893</v>
      </c>
      <c r="H38" s="10">
        <f t="shared" si="3"/>
        <v>41894</v>
      </c>
      <c r="I38" s="10">
        <f t="shared" si="3"/>
        <v>41895</v>
      </c>
      <c r="J38" s="10">
        <f t="shared" si="3"/>
        <v>41896</v>
      </c>
    </row>
    <row r="39" spans="2:31" x14ac:dyDescent="0.3">
      <c r="B39" s="20" t="s">
        <v>26</v>
      </c>
      <c r="C39" s="24"/>
      <c r="D39" s="2" t="s">
        <v>1</v>
      </c>
      <c r="E39" s="2" t="s">
        <v>2</v>
      </c>
      <c r="F39" s="2" t="s">
        <v>3</v>
      </c>
      <c r="G39" s="2" t="s">
        <v>4</v>
      </c>
      <c r="H39" s="2" t="s">
        <v>5</v>
      </c>
      <c r="I39" s="3" t="s">
        <v>6</v>
      </c>
      <c r="J39" s="3" t="s">
        <v>7</v>
      </c>
    </row>
    <row r="40" spans="2:31" x14ac:dyDescent="0.3">
      <c r="B40" s="20" t="s">
        <v>27</v>
      </c>
      <c r="C40" s="25">
        <v>1</v>
      </c>
      <c r="D40" s="5" t="s">
        <v>8</v>
      </c>
      <c r="E40" s="5" t="s">
        <v>8</v>
      </c>
      <c r="F40" s="5" t="s">
        <v>8</v>
      </c>
      <c r="G40" s="5" t="s">
        <v>8</v>
      </c>
      <c r="H40" s="5" t="s">
        <v>8</v>
      </c>
      <c r="I40" s="6" t="s">
        <v>0</v>
      </c>
      <c r="J40" s="6" t="s">
        <v>0</v>
      </c>
    </row>
    <row r="41" spans="2:31" x14ac:dyDescent="0.3">
      <c r="B41" s="20" t="s">
        <v>24</v>
      </c>
      <c r="C41" s="25">
        <v>2</v>
      </c>
      <c r="D41" s="5" t="s">
        <v>9</v>
      </c>
      <c r="E41" s="5" t="s">
        <v>9</v>
      </c>
      <c r="F41" s="5" t="s">
        <v>9</v>
      </c>
      <c r="G41" s="5" t="s">
        <v>9</v>
      </c>
      <c r="H41" s="6" t="s">
        <v>0</v>
      </c>
      <c r="I41" s="6" t="s">
        <v>0</v>
      </c>
      <c r="J41" s="5" t="s">
        <v>8</v>
      </c>
    </row>
    <row r="42" spans="2:31" x14ac:dyDescent="0.3">
      <c r="B42" s="20" t="s">
        <v>19</v>
      </c>
      <c r="C42" s="25">
        <v>3</v>
      </c>
      <c r="D42" s="5" t="s">
        <v>10</v>
      </c>
      <c r="E42" s="5" t="s">
        <v>10</v>
      </c>
      <c r="F42" s="5" t="s">
        <v>10</v>
      </c>
      <c r="G42" s="6" t="s">
        <v>0</v>
      </c>
      <c r="H42" s="6" t="s">
        <v>0</v>
      </c>
      <c r="I42" s="5" t="s">
        <v>8</v>
      </c>
      <c r="J42" s="5" t="s">
        <v>9</v>
      </c>
    </row>
    <row r="43" spans="2:31" x14ac:dyDescent="0.3">
      <c r="B43" s="20" t="s">
        <v>26</v>
      </c>
      <c r="C43" s="25">
        <v>4</v>
      </c>
      <c r="D43" s="7" t="s">
        <v>11</v>
      </c>
      <c r="E43" s="7" t="s">
        <v>11</v>
      </c>
      <c r="F43" s="6" t="s">
        <v>0</v>
      </c>
      <c r="G43" s="6" t="s">
        <v>0</v>
      </c>
      <c r="H43" s="5" t="s">
        <v>9</v>
      </c>
      <c r="I43" s="5" t="s">
        <v>9</v>
      </c>
      <c r="J43" s="5" t="s">
        <v>10</v>
      </c>
    </row>
    <row r="44" spans="2:31" x14ac:dyDescent="0.3">
      <c r="B44" s="20" t="s">
        <v>28</v>
      </c>
      <c r="C44" s="25">
        <v>5</v>
      </c>
      <c r="D44" s="7" t="s">
        <v>12</v>
      </c>
      <c r="E44" s="6" t="s">
        <v>0</v>
      </c>
      <c r="F44" s="6" t="s">
        <v>0</v>
      </c>
      <c r="G44" s="5" t="s">
        <v>10</v>
      </c>
      <c r="H44" s="5" t="s">
        <v>10</v>
      </c>
      <c r="I44" s="5" t="s">
        <v>10</v>
      </c>
      <c r="J44" s="7" t="s">
        <v>11</v>
      </c>
    </row>
    <row r="45" spans="2:31" x14ac:dyDescent="0.3">
      <c r="B45" s="20" t="s">
        <v>29</v>
      </c>
      <c r="C45" s="25">
        <v>6</v>
      </c>
      <c r="D45" s="6" t="s">
        <v>0</v>
      </c>
      <c r="E45" s="6" t="s">
        <v>0</v>
      </c>
      <c r="F45" s="7" t="s">
        <v>11</v>
      </c>
      <c r="G45" s="7" t="s">
        <v>11</v>
      </c>
      <c r="H45" s="7" t="s">
        <v>11</v>
      </c>
      <c r="I45" s="7" t="s">
        <v>11</v>
      </c>
      <c r="J45" s="7" t="s">
        <v>12</v>
      </c>
    </row>
    <row r="46" spans="2:31" x14ac:dyDescent="0.3">
      <c r="B46" s="20" t="s">
        <v>30</v>
      </c>
      <c r="C46" s="25">
        <v>7</v>
      </c>
      <c r="D46" s="6" t="s">
        <v>0</v>
      </c>
      <c r="E46" s="7" t="s">
        <v>12</v>
      </c>
      <c r="F46" s="7" t="s">
        <v>12</v>
      </c>
      <c r="G46" s="7" t="s">
        <v>12</v>
      </c>
      <c r="H46" s="7" t="s">
        <v>12</v>
      </c>
      <c r="I46" s="7" t="s">
        <v>12</v>
      </c>
      <c r="J46" s="6" t="s">
        <v>0</v>
      </c>
    </row>
    <row r="47" spans="2:31" x14ac:dyDescent="0.3">
      <c r="B47" s="20" t="s">
        <v>26</v>
      </c>
      <c r="C47" s="25">
        <v>8</v>
      </c>
      <c r="D47" s="6" t="s">
        <v>0</v>
      </c>
      <c r="E47" s="6" t="s">
        <v>0</v>
      </c>
      <c r="F47" s="7" t="s">
        <v>13</v>
      </c>
      <c r="G47" s="7" t="s">
        <v>13</v>
      </c>
      <c r="H47" s="7" t="s">
        <v>13</v>
      </c>
      <c r="I47" s="7" t="s">
        <v>13</v>
      </c>
      <c r="J47" s="7" t="s">
        <v>13</v>
      </c>
    </row>
    <row r="49" spans="2:29" x14ac:dyDescent="0.3">
      <c r="B49" s="26" t="s">
        <v>26</v>
      </c>
      <c r="C49" s="27"/>
      <c r="D49" s="28" t="s">
        <v>31</v>
      </c>
      <c r="E49" s="28" t="s">
        <v>32</v>
      </c>
      <c r="F49" s="5" t="s">
        <v>8</v>
      </c>
      <c r="G49" s="5" t="s">
        <v>9</v>
      </c>
      <c r="H49" s="5" t="s">
        <v>10</v>
      </c>
      <c r="I49" s="7" t="s">
        <v>11</v>
      </c>
      <c r="J49" s="7" t="s">
        <v>12</v>
      </c>
      <c r="K49" s="7" t="s">
        <v>13</v>
      </c>
      <c r="L49" s="29" t="s">
        <v>33</v>
      </c>
      <c r="M49" s="29" t="s">
        <v>34</v>
      </c>
    </row>
    <row r="50" spans="2:29" x14ac:dyDescent="0.3">
      <c r="B50" s="26" t="s">
        <v>23</v>
      </c>
      <c r="C50" s="30">
        <v>1</v>
      </c>
      <c r="D50" s="31">
        <f>SUMPRODUCT((C6:C48=C50)*(I6&amp;J6="sabdom")*(I6:I48&amp;J6:J48="ff"))+SUMPRODUCT((C6:C48=C50)*(P6&amp;Q6="sabdom")*(P6:P48&amp;Q6:Q48="ff"))+SUMPRODUCT((C6:C48=C50)*(W6&amp;X6="sabdom")*(W6:W48&amp;X6:X48="ff"))+SUMPRODUCT((C6:C48=C50)*(AD6&amp;AE6="sabdom")*(AD6:AD48&amp;AE6:AE48="ff"))</f>
        <v>3</v>
      </c>
      <c r="E50" s="31">
        <f>SUM(COUNTIFS(C5:C48,1,D5:D48,"F"),COUNTIFS(C5:C48,1,E5:E48,"F"),COUNTIFS(C5:C48,1,F5:F48,"F"),COUNTIFS(C5:C48,1,G5:G48,"F"),COUNTIFS(C5:C48,1,H5:H48,"F"),COUNTIFS(C5:C48,1,I5:I48,"F"),COUNTIFS(C5:C48,1,J5:J48,"F"),COUNTIFS(C5:C48,1,K5:K48,"F"),COUNTIFS(C5:C48,1,L5:L48,"F"),COUNTIFS(C5:C48,1,M5:M48,"F"),COUNTIFS(C5:C48,1,N5:N48,"F"),COUNTIFS(C5:C48,1,O5:O48,"F"),COUNTIFS(C5:C48,1,P5:P48,"F"),COUNTIFS(C5:C48,1,Q5:Q48,"F"),COUNTIFS(C5:C48,1,R5:R48,"F"),COUNTIFS(C5:C48,1,S5:S48,"F"),COUNTIFS(C5:C48,1,T5:T48,"F"),COUNTIFS(C5:C48,1,U5:U48,"F"),COUNTIFS(C5:C48,1,V5:V48,"F"),COUNTIFS(C5:C48,1,W5:W48,"F"),COUNTIFS(C5:C48,1,X5:X48,"F"),COUNTIFS(C5:C48,1,Y5:Y48,"F"),COUNTIFS(C5:C48,1,Z5:Z48,"F"),COUNTIFS(C5:C48,1,AA5:AA48,"F"),COUNTIFS(C5:C48,1,AB5:AB48,"F"),COUNTIFS(C5:C48,1,AC5:AC48,"F"),COUNTIFS(C5:C48,1,AD5:AD48,"F"),COUNTIFS(C5:C48,1,AE5:AE48,"F"))</f>
        <v>26</v>
      </c>
      <c r="F50" s="32">
        <f>SUM(D7:J7)</f>
        <v>1460</v>
      </c>
      <c r="G50" s="32">
        <f>SUMPRODUCT((C5:C48=C50)*(D5:AE48=G49))</f>
        <v>7</v>
      </c>
      <c r="H50" s="32">
        <f>SUMPRODUCT((C5:C48=C50)*(D5:AE48=H49))</f>
        <v>7</v>
      </c>
      <c r="I50" s="33">
        <f>SUMPRODUCT((C5:C48=C50)*(D5:AE48=I49))</f>
        <v>11</v>
      </c>
      <c r="J50" s="33">
        <f>SUMPRODUCT((C5:C48=C50)*(D5:AE48=J49))</f>
        <v>13</v>
      </c>
      <c r="K50" s="33">
        <f>SUMPRODUCT((C5:C48=C50)*(D5:AE48=K49))</f>
        <v>10</v>
      </c>
      <c r="L50" s="34">
        <f t="shared" ref="L50:L57" si="4">SUM(F50:K50)</f>
        <v>1508</v>
      </c>
      <c r="M50" s="34">
        <f t="shared" ref="M50:M57" si="5">SUM(L50*8)</f>
        <v>12064</v>
      </c>
    </row>
    <row r="51" spans="2:29" x14ac:dyDescent="0.3">
      <c r="B51" s="26" t="s">
        <v>24</v>
      </c>
      <c r="C51" s="30">
        <v>2</v>
      </c>
      <c r="D51" s="31">
        <f>SUMPRODUCT((C6:C48=C51)*(I6&amp;J6="sabdom")*(I6:I48&amp;J6:J48="ff"))+SUMPRODUCT((C6:C48=C51)*(P6&amp;Q6="sabdom")*(P6:P48&amp;Q6:Q48="ff"))+SUMPRODUCT((C6:C48=C51)*(W6&amp;X6="sabdom")*(W6:W48&amp;X6:X48="ff"))+SUMPRODUCT((C6:C48=C51)*(AD6&amp;AE6="sabdom")*(AD6:AD48&amp;AE6:AE48="ff"))</f>
        <v>2</v>
      </c>
      <c r="E51" s="31">
        <f>SUM(COUNTIFS(C5:C48,2,D5:D48,"F"),COUNTIFS(C5:C48,2,E5:E48,"F"),COUNTIFS(C5:C48,2,F5:F48,"F"),COUNTIFS(C5:C48,2,G5:G48,"F"),COUNTIFS(C5:C48,2,H5:H48,"F"),COUNTIFS(C5:C48,2,I5:I48,"F"),COUNTIFS(C5:C48,2,J5:J48,"F"),COUNTIFS(C5:C48,2,K5:K48,"F"),COUNTIFS(C5:C48,2,L5:L48,"F"),COUNTIFS(C5:C48,2,M5:M48,"F"),COUNTIFS(C5:C48,2,N5:N48,"F"),COUNTIFS(C5:C48,2,O5:O48,"F"),COUNTIFS(C5:C48,2,P5:P48,"F"),COUNTIFS(C5:C48,2,Q5:Q48,"F"),COUNTIFS(C5:C48,2,R5:R48,"F"),COUNTIFS(C5:C48,2,S5:S48,"F"),COUNTIFS(C5:C48,2,T5:T48,"F"),COUNTIFS(C5:C48,2,U5:U48,"F"),COUNTIFS(C5:C48,2,V5:V48,"F"),COUNTIFS(C5:C48,2,W5:W48,"F"),COUNTIFS(C5:C48,2,X5:X48,"F"),COUNTIFS(C5:C48,2,Y5:Y48,"F"),COUNTIFS(C5:C48,2,Z5:Z48,"F"),COUNTIFS(C5:C48,2,AA5:AA48,"F"),COUNTIFS(C5:C48,2,AB5:AB48,"F"),COUNTIFS(C5:C48,2,AC5:AC48,"F"),COUNTIFS(C5:C48,2,AD5:AD48,"F"),COUNTIFS(C5:C48,2,AE5:AE48,"F"))</f>
        <v>26</v>
      </c>
      <c r="F51" s="32">
        <f>SUM(K7:Q7)</f>
        <v>0</v>
      </c>
      <c r="G51" s="32">
        <f>SUMPRODUCT((C5:C48=C51)*(D5:AE48=G49))</f>
        <v>15</v>
      </c>
      <c r="H51" s="32">
        <f>SUMPRODUCT((C5:C48=C51)*(D5:AE48=H49))</f>
        <v>7</v>
      </c>
      <c r="I51" s="33">
        <f>SUMPRODUCT((C5:C48=C51)*(D5:AE48=I49))</f>
        <v>7</v>
      </c>
      <c r="J51" s="33">
        <f>SUMPRODUCT((C5:C48=C51)*(D5:AE48=J49))</f>
        <v>12</v>
      </c>
      <c r="K51" s="33">
        <f>SUMPRODUCT((C5:C48=C51)*(D5:AE48=K49))</f>
        <v>10</v>
      </c>
      <c r="L51" s="34">
        <f t="shared" si="4"/>
        <v>51</v>
      </c>
      <c r="M51" s="34">
        <f t="shared" si="5"/>
        <v>408</v>
      </c>
    </row>
    <row r="52" spans="2:29" x14ac:dyDescent="0.3">
      <c r="B52" s="26" t="s">
        <v>22</v>
      </c>
      <c r="C52" s="30">
        <v>3</v>
      </c>
      <c r="D52" s="31">
        <f>SUMPRODUCT((C6:C48=C52)*(I6&amp;J6="sabdom")*(I6:I48&amp;J6:J48="ff"))+SUMPRODUCT((C6:C48=C52)*(P6&amp;Q6="sabdom")*(P6:P48&amp;Q6:Q48="ff"))+SUMPRODUCT((C6:C48=C52)*(W6&amp;X6="sabdom")*(W6:W48&amp;X6:X48="ff"))+SUMPRODUCT((C6:C48=C52)*(AD6&amp;AE6="sabdom")*(AD6:AD48&amp;AE6:AE48="ff"))</f>
        <v>2</v>
      </c>
      <c r="E52" s="31">
        <f>SUM(COUNTIFS(C5:C48,4,D5:D48,"F"),COUNTIFS(C5:C48,4,E5:E48,"F"),COUNTIFS(C5:C48,4,F5:F48,"F"),COUNTIFS(C5:C48,4,G5:G48,"F"),COUNTIFS(C5:C48,4,H5:H48,"F"),COUNTIFS(C5:C48,4,I5:I48,"F"),COUNTIFS(C5:C48,4,J5:J48,"F"),COUNTIFS(C5:C48,4,K5:K48,"F"),COUNTIFS(C5:C48,4,L5:L48,"F"),COUNTIFS(C5:C48,4,M5:M48,"F"),COUNTIFS(C5:C48,4,N5:N48,"F"),COUNTIFS(C5:C48,4,O5:O48,"F"),COUNTIFS(C5:C48,4,P5:P48,"F"),COUNTIFS(C5:C48,4,Q5:Q48,"F"),COUNTIFS(C5:C48,4,R5:R48,"F"),COUNTIFS(C5:C48,4,S5:S48,"F"),COUNTIFS(C5:C48,4,T5:T48,"F"),COUNTIFS(C5:C48,4,U5:U48,"F"),COUNTIFS(C5:C48,4,V5:V48,"F"),COUNTIFS(C5:C48,4,W5:W48,"F"),COUNTIFS(C5:C48,4,X5:X48,"F"),COUNTIFS(C5:C48,4,Y5:Y48,"F"),COUNTIFS(C5:C48,4,Z5:Z48,"F"),COUNTIFS(C5:C48,4,AA5:AA48,"F"),COUNTIFS(C5:C48,4,AB5:AB48,"F"),COUNTIFS(C5:C48,4,AC5:AC48,"F"),COUNTIFS(C5:C48,4,AD5:AD48,"F"),COUNTIFS(C5:C48,4,AE5:AE48,"F"))</f>
        <v>26</v>
      </c>
      <c r="F52" s="32">
        <f>SUM(R7:X7)</f>
        <v>0</v>
      </c>
      <c r="G52" s="32">
        <f>SUMPRODUCT((C5:C48=C52)*(D5:AE48=G49))</f>
        <v>13</v>
      </c>
      <c r="H52" s="32">
        <f>SUMPRODUCT((C5:C48=C52)*(D5:AE48=H49))</f>
        <v>13</v>
      </c>
      <c r="I52" s="33">
        <f>SUMPRODUCT((C5:C48=C52)*(D5:AE48=I49))</f>
        <v>7</v>
      </c>
      <c r="J52" s="33">
        <f>SUMPRODUCT((C5:C48=C52)*(D5:AE48=J49))</f>
        <v>7</v>
      </c>
      <c r="K52" s="33">
        <f>SUMPRODUCT((C5:C48=C52)*(D5:AE48=K49))</f>
        <v>10</v>
      </c>
      <c r="L52" s="34">
        <f t="shared" si="4"/>
        <v>50</v>
      </c>
      <c r="M52" s="34">
        <f t="shared" si="5"/>
        <v>400</v>
      </c>
    </row>
    <row r="53" spans="2:29" x14ac:dyDescent="0.3">
      <c r="B53" s="26" t="s">
        <v>35</v>
      </c>
      <c r="C53" s="30">
        <v>4</v>
      </c>
      <c r="D53" s="31">
        <f>SUMPRODUCT((C6:C48=C53)*(I6&amp;J6="sabdom")*(I6:I48&amp;J6:J48="ff"))+SUMPRODUCT((C6:C48=C53)*(P6&amp;Q6="sabdom")*(P6:P48&amp;Q6:Q48="ff"))+SUMPRODUCT((C6:C48=C53)*(W6&amp;X6="sabdom")*(W6:W48&amp;X6:X48="ff"))+SUMPRODUCT((C6:C48=C53)*(AD6&amp;AE6="sabdom")*(AD6:AD48&amp;AE6:AE48="ff"))</f>
        <v>2</v>
      </c>
      <c r="E53" s="31">
        <f>SUM(COUNTIFS(C5:C48,4,D5:D48,"F"),COUNTIFS(C5:C48,4,E5:E48,"F"),COUNTIFS(C5:C48,4,F5:F48,"F"),COUNTIFS(C5:C48,4,G5:G48,"F"),COUNTIFS(C5:C48,4,H5:H48,"F"),COUNTIFS(C5:C48,4,I5:I48,"F"),COUNTIFS(C5:C48,4,J5:J48,"F"),COUNTIFS(C5:C48,4,K5:K48,"F"),COUNTIFS(C5:C48,4,L5:L48,"F"),COUNTIFS(C5:C48,4,M5:M48,"F"),COUNTIFS(C5:C48,4,N5:N48,"F"),COUNTIFS(C5:C48,4,O5:O48,"F"),COUNTIFS(C5:C48,4,P5:P48,"F"),COUNTIFS(C5:C48,4,Q5:Q48,"F"),COUNTIFS(C5:C48,4,R5:R48,"F"),COUNTIFS(C5:C48,4,S5:S48,"F"),COUNTIFS(C5:C48,4,T5:T48,"F"),COUNTIFS(C5:C48,4,U5:U48,"F"),COUNTIFS(C5:C48,4,V5:V48,"F"),COUNTIFS(C5:C48,4,W5:W48,"F"),COUNTIFS(C5:C48,4,X5:X48,"F"),COUNTIFS(C5:C48,4,Y5:Y48,"F"),COUNTIFS(C5:C48,4,Z5:Z48,"F"),COUNTIFS(C5:C48,4,AA5:AA48,"F"),COUNTIFS(C5:C48,4,AB5:AB48,"F"),COUNTIFS(C5:C48,4,AC5:AC48,"F"),COUNTIFS(C5:C48,4,AD5:AD48,"F"),COUNTIFS(C5:C48,4,AE5:AE48,"F"))</f>
        <v>26</v>
      </c>
      <c r="F53" s="32">
        <f>SUM(Y7:AE7)</f>
        <v>0</v>
      </c>
      <c r="G53" s="32">
        <f>SUMPRODUCT((C5:C48=C53)*(D5:AE48=G49))</f>
        <v>16</v>
      </c>
      <c r="H53" s="32">
        <f>SUMPRODUCT((C5:C48=C53)*(D5:AE48=H49))</f>
        <v>12</v>
      </c>
      <c r="I53" s="33">
        <f>SUMPRODUCT((C5:C48=C53)*(D5:AE48=I49))</f>
        <v>11</v>
      </c>
      <c r="J53" s="33">
        <f>SUMPRODUCT((C5:C48=C53)*(D5:AE48=J49))</f>
        <v>7</v>
      </c>
      <c r="K53" s="33">
        <f>SUMPRODUCT((C5:C48=C53)*(D5:AE48=K49))</f>
        <v>5</v>
      </c>
      <c r="L53" s="34">
        <f t="shared" si="4"/>
        <v>51</v>
      </c>
      <c r="M53" s="34">
        <f t="shared" si="5"/>
        <v>408</v>
      </c>
    </row>
    <row r="54" spans="2:29" x14ac:dyDescent="0.3">
      <c r="B54" s="26" t="s">
        <v>19</v>
      </c>
      <c r="C54" s="30">
        <v>5</v>
      </c>
      <c r="D54" s="31">
        <f>SUMPRODUCT((C6:C48=C54)*(I6&amp;J6="sabdom")*(I6:I48&amp;J6:J48="ff"))+SUMPRODUCT((C6:C48=C54)*(P6&amp;Q6="sabdom")*(P6:P48&amp;Q6:Q48="ff"))+SUMPRODUCT((C6:C48=C54)*(W6&amp;X6="sabdom")*(W6:W48&amp;X6:X48="ff"))+SUMPRODUCT((C6:C48=C54)*(AD6&amp;AE6="sabdom")*(AD6:AD48&amp;AE6:AE48="ff"))</f>
        <v>1</v>
      </c>
      <c r="E54" s="31">
        <f>SUM(COUNTIFS(C5:C48,5,D5:D48,"F"),COUNTIFS(C5:C48,5,E5:E48,"F"),COUNTIFS(C5:C48,5,F5:F48,"F"),COUNTIFS(C5:C48,5,G5:G48,"F"),COUNTIFS(C5:C48,5,H5:H48,"F"),COUNTIFS(C5:C48,5,I5:I48,"F"),COUNTIFS(C5:C48,5,J5:J48,"F"),COUNTIFS(C5:C48,5,K5:K48,"F"),COUNTIFS(C5:C48,5,L5:L48,"F"),COUNTIFS(C5:C48,5,M5:M48,"F"),COUNTIFS(C5:C48,5,N5:N48,"F"),COUNTIFS(C5:C48,5,O5:O48,"F"),COUNTIFS(C5:C48,5,P5:P48,"F"),COUNTIFS(C5:C48,5,Q5:Q48,"F"),COUNTIFS(C5:C48,5,R5:R48,"F"),COUNTIFS(C5:C48,5,S5:S48,"F"),COUNTIFS(C5:C48,5,T5:T48,"F"),COUNTIFS(C5:C48,5,U5:U48,"F"),COUNTIFS(C5:C48,5,V5:V48,"F"),COUNTIFS(C5:C48,5,W5:W48,"F"),COUNTIFS(C5:C48,5,X5:X48,"F"),COUNTIFS(C5:C48,5,Y5:Y48,"F"),COUNTIFS(C5:C48,5,Z5:Z48,"F"),COUNTIFS(C5:C48,5,AA5:AA48,"F"),COUNTIFS(C5:C48,5,AB5:AB48,"F"),COUNTIFS(C5:C48,5,AC5:AC48,"F"),COUNTIFS(C5:C48,5,AD5:AD48,"F"))</f>
        <v>26</v>
      </c>
      <c r="F54" s="32">
        <f>SUMPRODUCT((C5:C48=C54)*(D5:AE48=F49))</f>
        <v>9</v>
      </c>
      <c r="G54" s="32">
        <f>SUMPRODUCT((C5:C48=C54)*(D5:AE48=G49))</f>
        <v>14</v>
      </c>
      <c r="H54" s="32">
        <f>SUMPRODUCT((C5:C48=C54)*(D5:AE48=H49))</f>
        <v>17</v>
      </c>
      <c r="I54" s="33">
        <f>SUMPRODUCT((C5:C48=C54)*(D5:AE48=I49))</f>
        <v>11</v>
      </c>
      <c r="J54" s="33">
        <f>SUMPRODUCT((C5:C48=C54)*(D5:AE48=J49))</f>
        <v>9</v>
      </c>
      <c r="K54" s="33">
        <f>SUMPRODUCT((C5:C48=C54)*(D5:AE48=K49))</f>
        <v>5</v>
      </c>
      <c r="L54" s="34">
        <f t="shared" si="4"/>
        <v>65</v>
      </c>
      <c r="M54" s="34">
        <f t="shared" si="5"/>
        <v>520</v>
      </c>
    </row>
    <row r="55" spans="2:29" x14ac:dyDescent="0.3">
      <c r="B55" s="26" t="s">
        <v>23</v>
      </c>
      <c r="C55" s="30">
        <v>6</v>
      </c>
      <c r="D55" s="31">
        <f>SUMPRODUCT((C6:C48=C55)*(I6&amp;J6="sabdom")*(I6:I48&amp;J6:J48="ff"))+SUMPRODUCT((C6:C48=C55)*(P6&amp;Q6="sabdom")*(P6:P48&amp;Q6:Q48="ff"))+SUMPRODUCT((C6:C48=C55)*(W6&amp;X6="sabdom")*(W6:W48&amp;X6:X48="ff"))+SUMPRODUCT((C6:C48=C55)*(AD6&amp;AE6="sabdom")*(AD6:AD48&amp;AE6:AE48="ff"))</f>
        <v>1</v>
      </c>
      <c r="E55" s="31">
        <f>SUM(COUNTIFS(C5:C48,6,D5:D48,"F"),COUNTIFS(C5:C48,6,E5:E48,"F"),COUNTIFS(C5:C48,6,F5:F48,"F"),COUNTIFS(C5:C48,6,G5:G48,"F"),COUNTIFS(C5:C48,6,H5:H48,"F"),COUNTIFS(C5:C48,6,I5:I48,"F"),COUNTIFS(C5:C48,6,J5:J48,"F"),COUNTIFS(C5:C48,6,K5:K48,"F"),COUNTIFS(C5:C48,6,L5:L48,"F"),COUNTIFS(C5:C48,6,M5:M48,"F"),COUNTIFS(C5:C48,6,N5:N48,"F"),COUNTIFS(C5:C48,6,O5:O48,"F"),COUNTIFS(C5:C48,6,P5:P48,"F"),COUNTIFS(C5:C48,6,Q5:Q48,"F"),COUNTIFS(C5:C48,6,R5:R48,"F"),COUNTIFS(C5:C48,6,S5:S48,"F"),COUNTIFS(C5:C48,6,T5:T48,"F"),COUNTIFS(C5:C48,6,U5:U48,"F"),COUNTIFS(C5:C48,6,V5:V48,"F"),COUNTIFS(C5:C48,6,W5:W48,"F"),COUNTIFS(C5:C48,6,X5:X48,"F"),COUNTIFS(C5:C48,6,Y5:Y48,"F"),COUNTIFS(C5:C48,6,Z5:Z48,"F"),COUNTIFS(C5:C48,6,AA5:AA48,"F"),COUNTIFS(C5:C48,6,AB5:AB48,"F"),COUNTIFS(C5:C48,6,AC5:AC48,"F"),COUNTIFS(C5:C48,6,AD5:AD48,"F"),COUNTIFS(C5:C48,6,AE5:AE48,"F"))</f>
        <v>26</v>
      </c>
      <c r="F55" s="32">
        <f>SUMPRODUCT((C5:C48=C55)*(D5:AE48=F49))</f>
        <v>8</v>
      </c>
      <c r="G55" s="32">
        <f>SUMPRODUCT((C5:C48=C55)*(D5:AE48=G49))</f>
        <v>10</v>
      </c>
      <c r="H55" s="32">
        <f>SUMPRODUCT((C5:C48=C55)*(D5:AE48=H49))</f>
        <v>14</v>
      </c>
      <c r="I55" s="33">
        <f>SUMPRODUCT((C5:C48=C55)*(D5:AE48=I49))</f>
        <v>18</v>
      </c>
      <c r="J55" s="33">
        <f>SUMPRODUCT((C5:C48=C55)*(D5:AE48=J49))</f>
        <v>10</v>
      </c>
      <c r="K55" s="33">
        <f>SUMPRODUCT((C5:C48=C55)*(D5:AE48=K49))</f>
        <v>5</v>
      </c>
      <c r="L55" s="34">
        <f t="shared" si="4"/>
        <v>65</v>
      </c>
      <c r="M55" s="34">
        <f t="shared" si="5"/>
        <v>520</v>
      </c>
    </row>
    <row r="56" spans="2:29" x14ac:dyDescent="0.3">
      <c r="B56" s="26" t="s">
        <v>24</v>
      </c>
      <c r="C56" s="30">
        <v>7</v>
      </c>
      <c r="D56" s="31">
        <f>SUMPRODUCT((C6:C48=C57)*(I6&amp;J6="sabdom")*(I6:I48&amp;J6:J48="ff"))+SUMPRODUCT((C6:C48=C57)*(P6&amp;Q6="sabdom")*(P6:P48&amp;Q6:Q48="ff"))+SUMPRODUCT((C6:C48=C57)*(W6&amp;X6="sabdom")*(W6:W48&amp;X6:X48="ff"))+SUMPRODUCT((C6:C48=C57)*(AD6&amp;AE6="sabdom")*(AD6:AD48&amp;AE6:AE48="ff"))</f>
        <v>1</v>
      </c>
      <c r="E56" s="31">
        <f>SUM(COUNTIFS(C5:C48,7,D5:D48,"F"),COUNTIFS(C5:C48,7,E5:E48,"F"),COUNTIFS(C5:C48,7,F5:F48,"F"),COUNTIFS(C5:C48,7,G5:G48,"F"),COUNTIFS(C5:C48,7,H5:H48,"F"),COUNTIFS(C5:C48,7,I5:I48,"F"),COUNTIFS(C5:C48,7,J5:J48,"F"),COUNTIFS(C5:C48,7,K5:K48,"F"),COUNTIFS(C5:C48,7,L5:L48,"F"),COUNTIFS(C5:C48,7,M5:M48,"F"),COUNTIFS(C5:C48,7,N5:N48,"F"),COUNTIFS(C5:C48,7,O5:O48,"F"),COUNTIFS(C5:C48,7,P5:P48,"F"),COUNTIFS(C5:C48,7,Q5:Q48,"F"),COUNTIFS(C5:C48,7,R5:R48,"F"),COUNTIFS(C5:C48,7,S5:S48,"F"),COUNTIFS(C5:C48,7,T5:T48,"F"),COUNTIFS(C5:C48,7,U5:U48,"F"),COUNTIFS(C5:C48,7,V5:V48,"F"),COUNTIFS(C5:C48,7,W5:W48,"F"),COUNTIFS(C5:C48,7,X5:X48,"F"),COUNTIFS(C5:C48,7,Y5:Y48,"F"),COUNTIFS(C5:C48,7,Z5:Z48,"F"),COUNTIFS(C5:C48,7,AA5:AA48,"F"),COUNTIFS(C5:C48,7,AB5:AB48,"F"),COUNTIFS(C5:C48,7,AC5:AC48,"F"),COUNTIFS(C5:C48,7,AD5:AD48,"F"))</f>
        <v>26</v>
      </c>
      <c r="F56" s="32">
        <f>SUMPRODUCT((C5:C48=C56)*(D5:AE48=F49))</f>
        <v>7</v>
      </c>
      <c r="G56" s="32">
        <f>SUMPRODUCT((C5:C48=C56)*(D5:AE48=G49))</f>
        <v>5</v>
      </c>
      <c r="H56" s="32">
        <f>SUMPRODUCT((C5:C48=C56)*(D5:AE48=H49))</f>
        <v>15</v>
      </c>
      <c r="I56" s="33">
        <f>SUMPRODUCT((C5:C48=C56)*(D5:AE48=I49))</f>
        <v>12</v>
      </c>
      <c r="J56" s="33">
        <f>SUMPRODUCT((C5:C48=C56)*(D5:AE48=J49))</f>
        <v>21</v>
      </c>
      <c r="K56" s="33">
        <f>SUMPRODUCT((C5:C48=C56)*(D5:AE48=K49))</f>
        <v>5</v>
      </c>
      <c r="L56" s="34">
        <f t="shared" si="4"/>
        <v>65</v>
      </c>
      <c r="M56" s="34">
        <f t="shared" si="5"/>
        <v>520</v>
      </c>
    </row>
    <row r="57" spans="2:29" x14ac:dyDescent="0.3">
      <c r="B57" s="26" t="s">
        <v>19</v>
      </c>
      <c r="C57" s="30">
        <v>8</v>
      </c>
      <c r="D57" s="31">
        <f>SUMPRODUCT((C6:C48=C57)*(I6&amp;J6="sabdom")*(I6:I48&amp;J6:J48="ff"))+SUMPRODUCT((C6:C48=C57)*(P6&amp;Q6="sabdom")*(P6:P48&amp;Q6:Q48="ff"))+SUMPRODUCT((C6:C48=C57)*(W6&amp;X6="sabdom")*(W6:W48&amp;X6:X48="ff"))+SUMPRODUCT((C6:C48=C57)*(AD6&amp;AE6="sabdom")*(AD6:AD48&amp;AE6:AE48="ff"))</f>
        <v>1</v>
      </c>
      <c r="E57" s="31">
        <f>SUM(COUNTIFS(C5:C48,8,D5:D48,"F"),COUNTIFS(C5:C48,8,E5:E48,"F"),COUNTIFS(C5:C48,8,F5:F48,"F"),COUNTIFS(C5:C48,8,G5:G48,"F"),COUNTIFS(C5:C48,8,H5:H48,"F"),COUNTIFS(C5:C48,8,I5:I48,"F"),COUNTIFS(C5:C48,8,J5:J48,"F"),COUNTIFS(C5:C48,8,K5:K48,"F"),COUNTIFS(C5:C48,8,L5:L48,"F"),COUNTIFS(C5:C48,8,M5:M48,"F"),COUNTIFS(C5:C48,8,N5:N48,"F"),COUNTIFS(C5:C48,8,O5:O48,"F"),COUNTIFS(C5:C48,8,P5:P48,"F"),COUNTIFS(C5:C48,8,Q5:Q48,"F"),COUNTIFS(C5:C48,8,R5:R48,"F"),COUNTIFS(C5:C48,8,S5:S48,"F"),COUNTIFS(C5:C48,8,T5:T48,"F"),COUNTIFS(C5:C48,8,U5:U48,"F"),COUNTIFS(C5:C48,8,V5:V48,"F"),COUNTIFS(C5:C48,8,W5:W48,"F"),COUNTIFS(C5:C48,8,X5:X48,"F"),COUNTIFS(C5:C48,8,Y5:Y48,"F"),COUNTIFS(C5:C48,8,Z5:Z48,"F"),COUNTIFS(C5:C48,8,AA5:AA48,"F"),COUNTIFS(C5:C48,8,AB5:AB48,"F"),COUNTIFS(C5:C48,8,AC5:AC48,"F"),COUNTIFS(C5:C48,8,AD5:AD48,"F"),COUNTIFS(C5:C48,8,AE5:AE48,"F"))</f>
        <v>26</v>
      </c>
      <c r="F57" s="32">
        <f>SUMPRODUCT((C5:C48=C57)*(D5:AE48=F49))</f>
        <v>7</v>
      </c>
      <c r="G57" s="32">
        <f>SUMPRODUCT((C5:C48=C57)*(D5:AE48=G49))</f>
        <v>7</v>
      </c>
      <c r="H57" s="32">
        <f>SUMPRODUCT((C5:C48=C57)*(D5:AE48=H49))</f>
        <v>4</v>
      </c>
      <c r="I57" s="33">
        <f>SUMPRODUCT((C5:C48=C57)*(D5:AE48=I49))</f>
        <v>18</v>
      </c>
      <c r="J57" s="33">
        <f>SUMPRODUCT((C5:C48=C57)*(D5:AE48=J49))</f>
        <v>14</v>
      </c>
      <c r="K57" s="33">
        <f>SUMPRODUCT((C5:C48=C57)*(D5:AE48=K49))</f>
        <v>15</v>
      </c>
      <c r="L57" s="34">
        <f t="shared" si="4"/>
        <v>65</v>
      </c>
      <c r="M57" s="34">
        <f t="shared" si="5"/>
        <v>520</v>
      </c>
    </row>
    <row r="58" spans="2:29" x14ac:dyDescent="0.3">
      <c r="B58" s="26" t="s">
        <v>36</v>
      </c>
      <c r="C58" s="23" t="s">
        <v>37</v>
      </c>
      <c r="F58" s="35">
        <f t="shared" ref="F58:K58" si="6">SUM(F50:F57)</f>
        <v>1491</v>
      </c>
      <c r="G58" s="35">
        <f t="shared" si="6"/>
        <v>87</v>
      </c>
      <c r="H58" s="35">
        <f t="shared" si="6"/>
        <v>89</v>
      </c>
      <c r="I58" s="35">
        <f t="shared" si="6"/>
        <v>95</v>
      </c>
      <c r="J58" s="35">
        <f t="shared" si="6"/>
        <v>93</v>
      </c>
      <c r="K58" s="35">
        <f t="shared" si="6"/>
        <v>65</v>
      </c>
      <c r="M58" s="36">
        <f>SUM(M50:M57)</f>
        <v>15360</v>
      </c>
      <c r="N58" t="s">
        <v>38</v>
      </c>
    </row>
    <row r="59" spans="2:29" x14ac:dyDescent="0.3">
      <c r="B59" s="26" t="s">
        <v>22</v>
      </c>
      <c r="C59" s="23"/>
      <c r="U59" s="11"/>
      <c r="V59" s="50"/>
      <c r="W59" s="50"/>
      <c r="X59" s="50"/>
      <c r="Y59" s="51"/>
      <c r="Z59" s="51"/>
      <c r="AA59" s="51"/>
      <c r="AB59" s="50"/>
      <c r="AC59" s="50"/>
    </row>
    <row r="60" spans="2:29" x14ac:dyDescent="0.3">
      <c r="C60" s="27"/>
      <c r="D60" s="7" t="s">
        <v>41</v>
      </c>
      <c r="E60" s="7" t="s">
        <v>42</v>
      </c>
      <c r="F60" s="7" t="s">
        <v>44</v>
      </c>
      <c r="G60" s="7" t="s">
        <v>43</v>
      </c>
      <c r="H60" s="7" t="s">
        <v>45</v>
      </c>
      <c r="I60" s="7" t="s">
        <v>46</v>
      </c>
      <c r="J60" s="7" t="s">
        <v>47</v>
      </c>
      <c r="K60" s="7" t="s">
        <v>48</v>
      </c>
      <c r="L60" s="7" t="s">
        <v>49</v>
      </c>
      <c r="M60" s="7" t="s">
        <v>50</v>
      </c>
      <c r="N60" s="7" t="s">
        <v>51</v>
      </c>
      <c r="O60" s="7" t="s">
        <v>52</v>
      </c>
      <c r="P60" s="7" t="s">
        <v>53</v>
      </c>
      <c r="U60" s="50"/>
      <c r="V60" s="11"/>
      <c r="W60" s="11"/>
      <c r="X60" s="12"/>
      <c r="Y60" s="12"/>
      <c r="Z60" s="12"/>
      <c r="AA60" s="12"/>
      <c r="AB60" s="12"/>
      <c r="AC60" s="12"/>
    </row>
    <row r="61" spans="2:29" x14ac:dyDescent="0.3">
      <c r="C61" s="30">
        <v>1</v>
      </c>
      <c r="D61" s="48">
        <f>SUM(D7:J7)</f>
        <v>1460</v>
      </c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8"/>
      <c r="U61" s="50"/>
      <c r="V61" s="11"/>
      <c r="W61" s="11"/>
      <c r="X61" s="12"/>
      <c r="Y61" s="12"/>
      <c r="Z61" s="12"/>
      <c r="AA61" s="12"/>
      <c r="AB61" s="12"/>
      <c r="AC61" s="12"/>
    </row>
    <row r="62" spans="2:29" x14ac:dyDescent="0.3">
      <c r="C62" s="30">
        <v>2</v>
      </c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U62" s="50"/>
      <c r="V62" s="11"/>
      <c r="W62" s="11"/>
      <c r="X62" s="12"/>
      <c r="Y62" s="12"/>
      <c r="Z62" s="12"/>
      <c r="AA62" s="12"/>
      <c r="AB62" s="12"/>
      <c r="AC62" s="12"/>
    </row>
    <row r="63" spans="2:29" x14ac:dyDescent="0.3">
      <c r="C63" s="30">
        <v>3</v>
      </c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U63" s="50"/>
      <c r="V63" s="11"/>
      <c r="W63" s="11"/>
      <c r="X63" s="12"/>
      <c r="Y63" s="12"/>
      <c r="Z63" s="12"/>
      <c r="AA63" s="12"/>
      <c r="AB63" s="12"/>
      <c r="AC63" s="12"/>
    </row>
    <row r="64" spans="2:29" x14ac:dyDescent="0.3">
      <c r="C64" s="30">
        <v>4</v>
      </c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U64" s="50"/>
      <c r="V64" s="11"/>
      <c r="W64" s="11"/>
      <c r="X64" s="12"/>
      <c r="Y64" s="12"/>
      <c r="Z64" s="12"/>
      <c r="AA64" s="12"/>
      <c r="AB64" s="12"/>
      <c r="AC64" s="12"/>
    </row>
    <row r="65" spans="3:29" x14ac:dyDescent="0.3">
      <c r="C65" s="30">
        <v>5</v>
      </c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U65" s="50"/>
      <c r="V65" s="11"/>
      <c r="W65" s="11"/>
      <c r="X65" s="12"/>
      <c r="Y65" s="12"/>
      <c r="Z65" s="12"/>
      <c r="AA65" s="12"/>
      <c r="AB65" s="12"/>
      <c r="AC65" s="12"/>
    </row>
    <row r="66" spans="3:29" x14ac:dyDescent="0.3">
      <c r="C66" s="30">
        <v>6</v>
      </c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U66" s="50"/>
      <c r="V66" s="11"/>
      <c r="W66" s="11"/>
      <c r="X66" s="12"/>
      <c r="Y66" s="12"/>
      <c r="Z66" s="12"/>
      <c r="AA66" s="12"/>
      <c r="AB66" s="12"/>
      <c r="AC66" s="12"/>
    </row>
    <row r="67" spans="3:29" x14ac:dyDescent="0.3">
      <c r="C67" s="30">
        <v>7</v>
      </c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U67" s="50"/>
      <c r="V67" s="11"/>
      <c r="W67" s="11"/>
      <c r="X67" s="12"/>
      <c r="Y67" s="12"/>
      <c r="Z67" s="12"/>
      <c r="AA67" s="12"/>
      <c r="AB67" s="12"/>
      <c r="AC67" s="12"/>
    </row>
    <row r="68" spans="3:29" x14ac:dyDescent="0.3">
      <c r="C68" s="30">
        <v>8</v>
      </c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</row>
    <row r="69" spans="3:29" x14ac:dyDescent="0.3">
      <c r="C69" s="44"/>
      <c r="D69" s="46">
        <f>SUM(D61:D68)</f>
        <v>1460</v>
      </c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6">
        <f>SUM(D69:O69)</f>
        <v>1460</v>
      </c>
      <c r="Q69" s="45">
        <f>SUM(P69)</f>
        <v>1460</v>
      </c>
      <c r="R69" t="s">
        <v>54</v>
      </c>
    </row>
  </sheetData>
  <conditionalFormatting sqref="C69:AD150 AD60:AD67 D68:AD68 D60:T67">
    <cfRule type="expression" dxfId="53" priority="4">
      <formula>AND($B60&lt;&gt;"",C60="f")</formula>
    </cfRule>
    <cfRule type="expression" dxfId="52" priority="5">
      <formula>AND($B60&lt;&gt;"",OR(C60="n4",C60="n5",C60="n6"))</formula>
    </cfRule>
    <cfRule type="expression" dxfId="51" priority="6">
      <formula>AND($B60&lt;&gt;"",OR(C60="n1",C60="n2",C60="n3"))</formula>
    </cfRule>
  </conditionalFormatting>
  <conditionalFormatting sqref="L48:AE48 P49:AD58 P59:T59 AD59">
    <cfRule type="expression" dxfId="50" priority="7">
      <formula>AND(#REF!&lt;&gt;"",L48="f")</formula>
    </cfRule>
    <cfRule type="expression" dxfId="49" priority="8">
      <formula>AND(#REF!&lt;&gt;"",OR(L48="n4",L48="n5",L48="n6"))</formula>
    </cfRule>
    <cfRule type="expression" dxfId="48" priority="9">
      <formula>AND(#REF!&lt;&gt;"",OR(L48="n1",L48="n2",L48="n3"))</formula>
    </cfRule>
  </conditionalFormatting>
  <conditionalFormatting sqref="V59:AC67">
    <cfRule type="expression" dxfId="47" priority="13">
      <formula>AND($U59&lt;&gt;"",V59="f")</formula>
    </cfRule>
    <cfRule type="expression" dxfId="46" priority="14">
      <formula>AND($U59&lt;&gt;"",OR(V59="n4",V59="n5",V59="n6"))</formula>
    </cfRule>
    <cfRule type="expression" dxfId="45" priority="15">
      <formula>AND($U59&lt;&gt;"",OR(V59="n1",V59="n2",V59="n3"))</formula>
    </cfRule>
  </conditionalFormatting>
  <conditionalFormatting sqref="L39:AE47">
    <cfRule type="expression" dxfId="44" priority="16">
      <formula>AND($U59&lt;&gt;"",L39="f")</formula>
    </cfRule>
    <cfRule type="expression" dxfId="43" priority="17">
      <formula>AND($U59&lt;&gt;"",OR(L39="n4",L39="n5",L39="n6"))</formula>
    </cfRule>
    <cfRule type="expression" dxfId="42" priority="18">
      <formula>AND($U59&lt;&gt;"",OR(L39="n1",L39="n2",L39="n3"))</formula>
    </cfRule>
  </conditionalFormatting>
  <conditionalFormatting sqref="D50:D57">
    <cfRule type="expression" dxfId="41" priority="1">
      <formula>AND($B40&lt;&gt;"",D50="f")</formula>
    </cfRule>
    <cfRule type="expression" dxfId="40" priority="2">
      <formula>AND($B40&lt;&gt;"",OR(D50="n4",D50="n5",D50="n6"))</formula>
    </cfRule>
    <cfRule type="expression" dxfId="39" priority="3">
      <formula>AND($B40&lt;&gt;"",OR(D50="n1",D50="n2",D50="n3"))</formula>
    </cfRule>
  </conditionalFormatting>
  <conditionalFormatting sqref="D7:AE48">
    <cfRule type="expression" dxfId="38" priority="10">
      <formula>AND($C7&lt;&gt;"",D7="f")</formula>
    </cfRule>
    <cfRule type="expression" dxfId="37" priority="12">
      <formula>AND($C7&lt;&gt;"",OR(D7="n1",D7="n2",D7="n3"))</formula>
    </cfRule>
  </conditionalFormatting>
  <conditionalFormatting sqref="D7:AE48">
    <cfRule type="expression" dxfId="36" priority="11">
      <formula>AND($C7&lt;&gt;"",OR(D7="n4",D7="n5",D7="n6"))</formula>
    </cfRule>
  </conditionalFormatting>
  <hyperlinks>
    <hyperlink ref="D7:H7" location="NUCLEOS!A1" display="NUCLEOS!A1"/>
    <hyperlink ref="F7" location="NUCLEOS!F7" display="NUCLEOS!F7"/>
    <hyperlink ref="E7" location="NUCLEOS!E7" display="NUCLEOS!E7"/>
    <hyperlink ref="D7" location="NUCLEOS!D7" display="NUCLEOS!D7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NUCLEOS</vt:lpstr>
      <vt:lpstr>INGRESOS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2014-04-09T16:40:28Z</dcterms:created>
  <dcterms:modified xsi:type="dcterms:W3CDTF">2014-05-31T16:38:46Z</dcterms:modified>
</cp:coreProperties>
</file>